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2.xml" ContentType="application/vnd.openxmlformats-officedocument.spreadsheetml.comment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petersenpy-my.sharepoint.com/personal/elida_arevalos_hpetersen_com_py/Documents/CNV/2023/Cierre 2023 para firma/"/>
    </mc:Choice>
  </mc:AlternateContent>
  <xr:revisionPtr revIDLastSave="0" documentId="13_ncr:201_{25A30EC3-D85E-461D-84AE-60738EB1BDDE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Índice" sheetId="3" r:id="rId1"/>
    <sheet name="1.1" sheetId="1" r:id="rId2"/>
    <sheet name="1.2" sheetId="4" r:id="rId3"/>
    <sheet name="1.3" sheetId="5" r:id="rId4"/>
  </sheets>
  <externalReferences>
    <externalReference r:id="rId5"/>
  </externalReferences>
  <definedNames>
    <definedName name="_xlnm._FilterDatabase" localSheetId="1" hidden="1">'1.1'!$B$51:$L$70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5" l="1"/>
  <c r="G15" i="5"/>
  <c r="H14" i="5"/>
  <c r="H13" i="5"/>
  <c r="H31" i="4"/>
  <c r="H43" i="1" l="1"/>
  <c r="H67" i="1" l="1"/>
  <c r="H61" i="1"/>
  <c r="H60" i="1"/>
  <c r="H57" i="1"/>
  <c r="H56" i="1"/>
  <c r="H55" i="1"/>
  <c r="B54" i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H40" i="1"/>
  <c r="H39" i="1"/>
  <c r="H28" i="1"/>
  <c r="H27" i="1"/>
  <c r="H26" i="1"/>
  <c r="H19" i="1"/>
  <c r="H18" i="1"/>
  <c r="H17" i="1"/>
  <c r="B14" i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66" i="1" l="1"/>
  <c r="B67" i="1" l="1"/>
  <c r="B68" i="1" s="1"/>
  <c r="B69" i="1" s="1"/>
  <c r="B70" i="1" s="1"/>
  <c r="B4" i="1" l="1"/>
  <c r="D7" i="5" l="1"/>
  <c r="D6" i="5"/>
  <c r="D7" i="4"/>
  <c r="D6" i="4"/>
  <c r="B4" i="4"/>
  <c r="B4" i="5"/>
  <c r="B3" i="5"/>
  <c r="B3" i="4"/>
  <c r="B3" i="1"/>
  <c r="D7" i="1"/>
  <c r="D6" i="1"/>
  <c r="I45" i="4"/>
  <c r="I29" i="5"/>
  <c r="H45" i="4"/>
  <c r="H29" i="5"/>
  <c r="H72" i="1"/>
  <c r="I34" i="4"/>
  <c r="I18" i="5"/>
  <c r="H34" i="4"/>
  <c r="H18" i="5"/>
  <c r="H46" i="1"/>
  <c r="G43" i="4" l="1"/>
  <c r="G32" i="4"/>
  <c r="G41" i="4"/>
  <c r="G27" i="5"/>
  <c r="G42" i="4"/>
  <c r="G26" i="5"/>
  <c r="G25" i="5"/>
  <c r="G44" i="1"/>
  <c r="I46" i="1" l="1"/>
  <c r="I72" i="1"/>
  <c r="G46" i="1"/>
  <c r="G45" i="4"/>
  <c r="G29" i="5"/>
  <c r="G18" i="5"/>
  <c r="G34" i="4"/>
  <c r="G7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11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51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51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51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11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1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39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39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39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J11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J23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3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<sst xmlns="http://schemas.openxmlformats.org/spreadsheetml/2006/main" count="393" uniqueCount="77">
  <si>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</si>
  <si>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</si>
  <si>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</si>
  <si>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</si>
  <si>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</si>
  <si>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</si>
  <si>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</si>
  <si>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</si>
  <si>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</si>
  <si>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</si>
  <si>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</si>
  <si>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</si>
  <si>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</si>
  <si>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</si>
  <si>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</si>
  <si>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</si>
  <si>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</si>
  <si>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</si>
  <si>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</si>
  <si>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</si>
  <si>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</si>
  <si>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</si>
  <si>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</si>
  <si>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</si>
  <si>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</si>
  <si>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Otras Deudas según Informe del Síndico</t>
  </si>
  <si>
    <t>Fecha de Contratación</t>
  </si>
  <si>
    <t>Fecha de Expedición</t>
  </si>
  <si>
    <t>INDICE</t>
  </si>
  <si>
    <t>SACI H PETERSEN</t>
  </si>
  <si>
    <t>Vigente</t>
  </si>
  <si>
    <t>CAT FINANCIAL CHILE</t>
  </si>
  <si>
    <t>Hipotecaria</t>
  </si>
  <si>
    <t>CATERPILLAR (QINGZHOU) LTD.</t>
  </si>
  <si>
    <t>Proveedor del Exterior</t>
  </si>
  <si>
    <t>Ninguna</t>
  </si>
  <si>
    <t>OTROS PROVEEDORES DEL EXTERIOR</t>
  </si>
  <si>
    <t>Proveedor Local</t>
  </si>
  <si>
    <t>Deudas Financieras</t>
  </si>
  <si>
    <t>Deudas Comerciales</t>
  </si>
  <si>
    <t>DIRECCION GENERAL DE RECAUDACION</t>
  </si>
  <si>
    <t>INSTITUTO DE PREVISION SOCIAL</t>
  </si>
  <si>
    <t>ANTICIPO DE CLIENTES</t>
  </si>
  <si>
    <t>Clientes Local</t>
  </si>
  <si>
    <t>Juan H Petersen</t>
  </si>
  <si>
    <t>Presidente</t>
  </si>
  <si>
    <t>Bonos</t>
  </si>
  <si>
    <t>CNHI International S.A. ( CASE IH)</t>
  </si>
  <si>
    <t>CATERPILLAR AMERICAS CO (CACO)</t>
  </si>
  <si>
    <t>METALGALANTE S.P.A.</t>
  </si>
  <si>
    <t>MCFA Mitsubishi Caterpillar</t>
  </si>
  <si>
    <t>PROVEEDORES LOCALES</t>
  </si>
  <si>
    <t>CATERPILLAR AMERICAS CO (INVENTORY 180)</t>
  </si>
  <si>
    <t>RODO RIVA TRASPORTES LTDA</t>
  </si>
  <si>
    <t>CNHI International S.A. ( CASE IH) Parts</t>
  </si>
  <si>
    <t>DEUDA BURSÁTIL</t>
  </si>
  <si>
    <t>Préstamo Bancario</t>
  </si>
  <si>
    <t xml:space="preserve">Préstamo </t>
  </si>
  <si>
    <t>Maschio Gaspardo S.p.A.</t>
  </si>
  <si>
    <t>PETRONAS LUBRIFICANTES BRASIL S/A</t>
  </si>
  <si>
    <t>M-Braz Equipamentos para Tratores Ltda</t>
  </si>
  <si>
    <t>Banco Atlas</t>
  </si>
  <si>
    <t>Banco Citibank</t>
  </si>
  <si>
    <t>Banco Continental S.A.</t>
  </si>
  <si>
    <t>Banco Familiar</t>
  </si>
  <si>
    <t>Banco Itau</t>
  </si>
  <si>
    <t>Banco Regional</t>
  </si>
  <si>
    <t>Banco Vision</t>
  </si>
  <si>
    <t>Tu Financiera S.A.</t>
  </si>
  <si>
    <t>CNH INDUSTRIAL BRASIL LTDA.</t>
  </si>
  <si>
    <t>GTS do Brasil Ltda</t>
  </si>
  <si>
    <t>G FAS</t>
  </si>
  <si>
    <t>INDUSTRIAS METALURGICAS CESTARI SRL</t>
  </si>
  <si>
    <t>PONSSE URUGUAY S.A.</t>
  </si>
  <si>
    <t>Ponsse Oyj</t>
  </si>
  <si>
    <t>DIVIDENDOS A PAGAR</t>
  </si>
  <si>
    <t>Accionistas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</si>
</sst>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43" formatCode="_ * #,##0.00_ ;_ * \-#,##0.00_ ;_ * &quot;-&quot;??_ ;_ @_ "/>
    <numFmt numFmtId="164" formatCode="dd\-mm\-yy;@"/>
    <numFmt numFmtId="165" formatCode="_ * #,##0.00_ ;_ * \-#,##0.00_ ;_ * &quot;-&quot;_ ;_ @_ "/>
    <numFmt numFmtId="166" formatCode="_ * #,##0.0_ ;_ * \-#,##0.0_ ;_ * &quot;-&quot;_ ;_ @_ "/>
  </numFmts>
  <fonts count="17" x14ac:knownFonts="1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41" fontId="15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1" applyFill="1" applyAlignment="1" applyProtection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6" fillId="0" borderId="0" xfId="0" applyFont="1"/>
    <xf numFmtId="15" fontId="8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0" fontId="9" fillId="0" borderId="0" xfId="0" applyFont="1"/>
    <xf numFmtId="0" fontId="10" fillId="0" borderId="0" xfId="0" applyFont="1"/>
    <xf numFmtId="14" fontId="9" fillId="0" borderId="0" xfId="0" applyNumberFormat="1" applyFont="1" applyAlignment="1">
      <alignment horizontal="left"/>
    </xf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3" fontId="3" fillId="0" borderId="3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3" fontId="8" fillId="0" borderId="4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1" fillId="0" borderId="0" xfId="1" applyAlignment="1" applyProtection="1"/>
    <xf numFmtId="0" fontId="14" fillId="0" borderId="0" xfId="0" applyFont="1" applyAlignment="1">
      <alignment horizontal="left"/>
    </xf>
    <xf numFmtId="14" fontId="3" fillId="0" borderId="0" xfId="0" applyNumberFormat="1" applyFont="1"/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 textRotation="180"/>
    </xf>
    <xf numFmtId="164" fontId="6" fillId="0" borderId="0" xfId="0" applyNumberFormat="1" applyFont="1" applyAlignment="1">
      <alignment horizontal="center"/>
    </xf>
    <xf numFmtId="3" fontId="3" fillId="0" borderId="0" xfId="0" applyNumberFormat="1" applyFont="1"/>
    <xf numFmtId="41" fontId="3" fillId="0" borderId="0" xfId="2" applyFont="1" applyFill="1"/>
    <xf numFmtId="165" fontId="3" fillId="0" borderId="0" xfId="2" applyNumberFormat="1" applyFont="1" applyFill="1"/>
    <xf numFmtId="165" fontId="3" fillId="0" borderId="2" xfId="2" applyNumberFormat="1" applyFont="1" applyFill="1" applyBorder="1"/>
    <xf numFmtId="165" fontId="8" fillId="0" borderId="4" xfId="2" applyNumberFormat="1" applyFont="1" applyFill="1" applyBorder="1"/>
    <xf numFmtId="165" fontId="4" fillId="0" borderId="0" xfId="2" applyNumberFormat="1" applyFont="1" applyFill="1"/>
    <xf numFmtId="41" fontId="8" fillId="0" borderId="4" xfId="2" applyFont="1" applyFill="1" applyBorder="1"/>
    <xf numFmtId="41" fontId="3" fillId="0" borderId="2" xfId="2" applyFont="1" applyFill="1" applyBorder="1"/>
    <xf numFmtId="41" fontId="3" fillId="0" borderId="0" xfId="2" applyFont="1" applyFill="1" applyBorder="1" applyAlignment="1">
      <alignment horizontal="right" vertical="center" wrapText="1"/>
    </xf>
    <xf numFmtId="41" fontId="3" fillId="0" borderId="2" xfId="2" applyFont="1" applyFill="1" applyBorder="1" applyAlignment="1">
      <alignment horizontal="right" vertical="center" wrapText="1"/>
    </xf>
    <xf numFmtId="41" fontId="8" fillId="0" borderId="4" xfId="2" applyFont="1" applyFill="1" applyBorder="1" applyAlignment="1">
      <alignment horizontal="right" vertical="center" wrapText="1"/>
    </xf>
    <xf numFmtId="41" fontId="4" fillId="0" borderId="0" xfId="2" applyFont="1" applyFill="1"/>
    <xf numFmtId="165" fontId="3" fillId="0" borderId="0" xfId="2" applyNumberFormat="1" applyFont="1" applyFill="1" applyBorder="1" applyAlignment="1">
      <alignment horizontal="right" vertical="center" wrapText="1"/>
    </xf>
    <xf numFmtId="165" fontId="8" fillId="0" borderId="4" xfId="2" applyNumberFormat="1" applyFont="1" applyFill="1" applyBorder="1" applyAlignment="1">
      <alignment horizontal="right" vertical="center" wrapText="1"/>
    </xf>
    <xf numFmtId="41" fontId="3" fillId="0" borderId="0" xfId="0" applyNumberFormat="1" applyFont="1"/>
    <xf numFmtId="0" fontId="16" fillId="0" borderId="0" xfId="1" applyFont="1" applyFill="1" applyAlignment="1" applyProtection="1"/>
    <xf numFmtId="14" fontId="3" fillId="0" borderId="0" xfId="0" applyNumberFormat="1" applyFont="1" applyAlignment="1">
      <alignment horizontal="right"/>
    </xf>
    <xf numFmtId="41" fontId="16" fillId="0" borderId="0" xfId="2" applyFont="1" applyFill="1" applyAlignment="1" applyProtection="1"/>
    <xf numFmtId="3" fontId="4" fillId="0" borderId="0" xfId="0" applyNumberFormat="1" applyFont="1"/>
    <xf numFmtId="165" fontId="3" fillId="0" borderId="0" xfId="0" applyNumberFormat="1" applyFont="1"/>
    <xf numFmtId="43" fontId="3" fillId="0" borderId="0" xfId="0" applyNumberFormat="1" applyFont="1"/>
    <xf numFmtId="4" fontId="4" fillId="0" borderId="0" xfId="0" applyNumberFormat="1" applyFont="1"/>
    <xf numFmtId="43" fontId="4" fillId="0" borderId="0" xfId="0" applyNumberFormat="1" applyFont="1"/>
    <xf numFmtId="41" fontId="4" fillId="0" borderId="0" xfId="0" applyNumberFormat="1" applyFont="1"/>
    <xf numFmtId="166" fontId="12" fillId="0" borderId="2" xfId="2" applyNumberFormat="1" applyFont="1" applyFill="1" applyBorder="1" applyAlignment="1">
      <alignment horizontal="center" vertical="center" wrapText="1"/>
    </xf>
    <xf numFmtId="166" fontId="12" fillId="0" borderId="2" xfId="2" applyNumberFormat="1" applyFont="1" applyFill="1" applyBorder="1" applyAlignment="1">
      <alignment horizontal="center"/>
    </xf>
    <xf numFmtId="166" fontId="3" fillId="0" borderId="0" xfId="2" applyNumberFormat="1" applyFont="1" applyFill="1"/>
    <xf numFmtId="166" fontId="3" fillId="0" borderId="2" xfId="2" applyNumberFormat="1" applyFont="1" applyFill="1" applyBorder="1"/>
    <xf numFmtId="166" fontId="8" fillId="0" borderId="4" xfId="2" applyNumberFormat="1" applyFont="1" applyFill="1" applyBorder="1"/>
    <xf numFmtId="166" fontId="4" fillId="0" borderId="0" xfId="2" applyNumberFormat="1" applyFont="1" applyFill="1"/>
    <xf numFmtId="4" fontId="0" fillId="0" borderId="0" xfId="0" applyNumberFormat="1"/>
    <xf numFmtId="4" fontId="8" fillId="0" borderId="0" xfId="0" applyNumberFormat="1" applyFont="1"/>
    <xf numFmtId="165" fontId="8" fillId="0" borderId="0" xfId="2" applyNumberFormat="1" applyFont="1" applyFill="1" applyBorder="1"/>
    <xf numFmtId="41" fontId="3" fillId="0" borderId="0" xfId="2" applyFont="1"/>
    <xf numFmtId="0" fontId="8" fillId="0" borderId="0" xfId="0" applyFont="1"/>
    <xf numFmtId="0" fontId="5" fillId="0" borderId="0" xfId="0" applyFont="1" applyAlignment="1">
      <alignment horizontal="center"/>
    </xf>
    <xf numFmtId="0" fontId="8" fillId="2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3">
    <cellStyle name="Hipervínculo" xfId="1" builtinId="8"/>
    <cellStyle name="Millares [0]" xfId="2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hpetersenpy-my.sharepoint.com/personal/elida_arevalos_hpetersen_com_py/Documents/CNV/2023/04.%20Cuarto%20Trimestre%202023/12.%20EEFF%20RG%2049%20%202023.xlsx" TargetMode="External"/><Relationship Id="rId1" Type="http://schemas.openxmlformats.org/officeDocument/2006/relationships/externalLinkPath" Target="/personal/elida_arevalos_hpetersen_com_py/Documents/CNV/2023/04.%20Cuarto%20Trimestre%202023/12.%20EEFF%20RG%2049%20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lance Analitico"/>
      <sheetName val="Resumen Acum"/>
      <sheetName val="1_Balance General Fiscal"/>
      <sheetName val="2_Estado de Resultados Fiscal"/>
      <sheetName val="3_EEFF_Estado Flujos Caja"/>
      <sheetName val="4_Estado de Cambios del PNeto"/>
      <sheetName val="5 Notas"/>
      <sheetName val="Bancos"/>
      <sheetName val="ME"/>
      <sheetName val="CA SAlarios"/>
      <sheetName val="Prestamos"/>
      <sheetName val="Deudores por venta"/>
      <sheetName val="Axu_Flujo_caja_2023"/>
    </sheetNames>
    <sheetDataSet>
      <sheetData sheetId="0"/>
      <sheetData sheetId="1"/>
      <sheetData sheetId="2">
        <row r="85">
          <cell r="G85">
            <v>625776918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B3:F11"/>
  <sheetViews>
    <sheetView showGridLines="0" tabSelected="1" workbookViewId="0">
      <selection activeCell="C21" sqref="C21"/>
    </sheetView>
  </sheetViews>
  <sheetFormatPr baseColWidth="10" defaultColWidth="11.42578125" defaultRowHeight="12.75" x14ac:dyDescent="0.2"/>
  <cols>
    <col min="1" max="1" width="2.85546875" customWidth="1"/>
    <col min="2" max="2" width="3.7109375" style="24" customWidth="1"/>
    <col min="3" max="3" width="18.28515625" bestFit="1" customWidth="1"/>
    <col min="4" max="4" width="9.5703125" customWidth="1"/>
    <col min="5" max="5" width="24.42578125" customWidth="1"/>
  </cols>
  <sheetData>
    <row r="3" spans="2:6" ht="18" x14ac:dyDescent="0.25">
      <c r="B3" s="71" t="s">
        <v>28</v>
      </c>
      <c r="C3" s="71"/>
      <c r="D3" s="71"/>
      <c r="E3" s="71"/>
    </row>
    <row r="5" spans="2:6" ht="15.75" x14ac:dyDescent="0.25">
      <c r="B5" s="28" t="s">
        <v>21</v>
      </c>
      <c r="C5" s="29"/>
      <c r="D5" s="31" t="s">
        <v>29</v>
      </c>
    </row>
    <row r="6" spans="2:6" x14ac:dyDescent="0.2">
      <c r="B6" s="28" t="s">
        <v>22</v>
      </c>
      <c r="C6" s="29"/>
      <c r="D6" s="35">
        <v>45291</v>
      </c>
    </row>
    <row r="7" spans="2:6" x14ac:dyDescent="0.2">
      <c r="B7" s="28" t="s">
        <v>23</v>
      </c>
      <c r="C7" s="29"/>
      <c r="D7" s="67">
        <v>7263.59</v>
      </c>
    </row>
    <row r="8" spans="2:6" x14ac:dyDescent="0.2">
      <c r="F8" s="66"/>
    </row>
    <row r="9" spans="2:6" x14ac:dyDescent="0.2">
      <c r="B9" s="24" t="s">
        <v>16</v>
      </c>
      <c r="C9" s="30" t="s">
        <v>38</v>
      </c>
    </row>
    <row r="10" spans="2:6" x14ac:dyDescent="0.2">
      <c r="B10" s="24" t="s">
        <v>17</v>
      </c>
      <c r="C10" s="30" t="s">
        <v>39</v>
      </c>
    </row>
    <row r="11" spans="2:6" x14ac:dyDescent="0.2">
      <c r="B11" s="24" t="s">
        <v>24</v>
      </c>
      <c r="C11" s="30" t="s">
        <v>25</v>
      </c>
    </row>
  </sheetData>
  <mergeCells count="1">
    <mergeCell ref="B3:E3"/>
  </mergeCells>
  <phoneticPr fontId="2" type="noConversion"/>
  <hyperlinks>
    <hyperlink ref="C9" location="'1.1'!A1" display="Deudas Financieras según Informe del Síndico" xr:uid="{00000000-0004-0000-0000-000000000000}"/>
    <hyperlink ref="C10" location="'1.2'!A1" display="Deudas Comerciales según Informe del Síndico" xr:uid="{00000000-0004-0000-0000-000001000000}"/>
    <hyperlink ref="C11" location="'1.3'!A1" display="Otras Deudas según Informe del Síndico" xr:uid="{00000000-0004-0000-0000-000002000000}"/>
  </hyperlinks>
  <pageMargins left="1.17" right="0.75" top="1" bottom="1" header="0" footer="0"/>
  <pageSetup scale="91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W133"/>
  <sheetViews>
    <sheetView showGridLines="0" topLeftCell="A45" workbookViewId="0">
      <selection activeCell="G13" sqref="G13:I43"/>
    </sheetView>
  </sheetViews>
  <sheetFormatPr baseColWidth="10" defaultColWidth="9.140625" defaultRowHeight="12.75" x14ac:dyDescent="0.2"/>
  <cols>
    <col min="1" max="1" width="3.28515625" style="2" customWidth="1"/>
    <col min="2" max="2" width="5.7109375" style="2" customWidth="1"/>
    <col min="3" max="3" width="20.5703125" style="17" bestFit="1" customWidth="1"/>
    <col min="4" max="4" width="17" style="2" bestFit="1" customWidth="1"/>
    <col min="5" max="5" width="12.7109375" style="2" customWidth="1"/>
    <col min="6" max="6" width="12.7109375" style="16" customWidth="1"/>
    <col min="7" max="7" width="15.85546875" style="23" bestFit="1" customWidth="1"/>
    <col min="8" max="8" width="15.85546875" style="2" bestFit="1" customWidth="1"/>
    <col min="9" max="9" width="13.7109375" style="2" customWidth="1"/>
    <col min="10" max="10" width="14.140625" style="2" customWidth="1"/>
    <col min="11" max="11" width="12.7109375" style="2" customWidth="1"/>
    <col min="12" max="12" width="14.85546875" style="37" bestFit="1" customWidth="1"/>
    <col min="13" max="13" width="14.85546875" style="2" bestFit="1" customWidth="1"/>
    <col min="14" max="14" width="19.28515625" style="2" bestFit="1" customWidth="1"/>
    <col min="15" max="15" width="11.28515625" style="2" bestFit="1" customWidth="1"/>
    <col min="16" max="16384" width="9.140625" style="2"/>
  </cols>
  <sheetData>
    <row r="1" spans="2:23" customFormat="1" x14ac:dyDescent="0.2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53"/>
      <c r="M1" s="51"/>
      <c r="N1" s="51"/>
      <c r="O1" s="1"/>
      <c r="P1" s="1"/>
      <c r="Q1" s="1"/>
      <c r="R1" s="1"/>
      <c r="S1" s="1"/>
      <c r="T1" s="1"/>
      <c r="U1" s="1"/>
      <c r="V1" s="1"/>
      <c r="W1" s="1"/>
    </row>
    <row r="2" spans="2:23" customFormat="1" x14ac:dyDescent="0.2">
      <c r="L2" s="37"/>
      <c r="M2" s="2"/>
      <c r="N2" s="2"/>
    </row>
    <row r="3" spans="2:23" customFormat="1" ht="18" x14ac:dyDescent="0.25">
      <c r="B3" s="4" t="str">
        <f>+Índice!D5</f>
        <v>SACI H PETERSEN</v>
      </c>
      <c r="C3" s="3"/>
      <c r="D3" s="3"/>
      <c r="E3" s="3"/>
      <c r="F3" s="3"/>
      <c r="G3" s="3"/>
      <c r="H3" s="3"/>
      <c r="I3" s="3"/>
      <c r="J3" s="3"/>
      <c r="K3" s="3"/>
      <c r="L3" s="37"/>
      <c r="M3" s="2"/>
      <c r="N3" s="2"/>
      <c r="O3" s="3"/>
      <c r="P3" s="3"/>
      <c r="Q3" s="3"/>
      <c r="R3" s="3"/>
      <c r="S3" s="3"/>
      <c r="T3" s="3"/>
      <c r="U3" s="3"/>
      <c r="V3" s="3"/>
      <c r="W3" s="3"/>
    </row>
    <row r="4" spans="2:23" customFormat="1" x14ac:dyDescent="0.2">
      <c r="B4" s="70" t="str">
        <f>+Índice!B9&amp;Índice!C9</f>
        <v>1. Deudas Financieras</v>
      </c>
      <c r="C4" s="3"/>
      <c r="D4" s="3"/>
      <c r="E4" s="3"/>
      <c r="F4" s="3"/>
      <c r="G4" s="3"/>
      <c r="H4" s="3"/>
      <c r="I4" s="3"/>
      <c r="J4" s="3"/>
      <c r="K4" s="3"/>
      <c r="L4" s="37"/>
      <c r="M4" s="2"/>
      <c r="N4" s="2"/>
      <c r="O4" s="3"/>
      <c r="P4" s="3"/>
      <c r="Q4" s="3"/>
      <c r="R4" s="3"/>
      <c r="S4" s="3"/>
      <c r="T4" s="3"/>
      <c r="U4" s="3"/>
      <c r="V4" s="3"/>
      <c r="W4" s="3"/>
    </row>
    <row r="5" spans="2:23" customFormat="1" x14ac:dyDescent="0.2">
      <c r="C5" s="3"/>
      <c r="D5" s="3"/>
      <c r="E5" s="3"/>
      <c r="F5" s="3"/>
      <c r="G5" s="3"/>
      <c r="H5" s="3"/>
      <c r="I5" s="3"/>
      <c r="J5" s="3"/>
      <c r="K5" s="3"/>
      <c r="L5" s="37"/>
      <c r="M5" s="2"/>
      <c r="N5" s="2"/>
      <c r="O5" s="3"/>
      <c r="P5" s="3"/>
      <c r="Q5" s="3"/>
      <c r="R5" s="3"/>
      <c r="S5" s="3"/>
      <c r="T5" s="3"/>
      <c r="U5" s="3"/>
      <c r="V5" s="3"/>
      <c r="W5" s="3"/>
    </row>
    <row r="6" spans="2:23" customFormat="1" x14ac:dyDescent="0.2">
      <c r="B6" s="5" t="s">
        <v>14</v>
      </c>
      <c r="C6" s="6"/>
      <c r="D6" s="7">
        <f>+Índice!D6</f>
        <v>45291</v>
      </c>
      <c r="E6" s="7"/>
      <c r="F6" s="3"/>
      <c r="G6" s="3"/>
      <c r="H6" s="3"/>
      <c r="I6" s="3"/>
      <c r="J6" s="3"/>
      <c r="K6" s="3"/>
      <c r="L6" s="37"/>
      <c r="M6" s="2"/>
      <c r="N6" s="2"/>
      <c r="O6" s="3"/>
      <c r="P6" s="3"/>
      <c r="Q6" s="3"/>
      <c r="R6" s="3"/>
      <c r="S6" s="3"/>
      <c r="T6" s="3"/>
      <c r="U6" s="3"/>
      <c r="V6" s="3"/>
      <c r="W6" s="3"/>
    </row>
    <row r="7" spans="2:23" customFormat="1" x14ac:dyDescent="0.2">
      <c r="B7" s="5" t="s">
        <v>15</v>
      </c>
      <c r="C7" s="6"/>
      <c r="D7" s="8">
        <f>+Índice!D7</f>
        <v>7263.59</v>
      </c>
      <c r="E7" s="8"/>
      <c r="F7" s="3"/>
      <c r="G7" s="3"/>
      <c r="H7" s="3"/>
      <c r="I7" s="3"/>
      <c r="J7" s="3"/>
      <c r="K7" s="3"/>
      <c r="L7" s="37"/>
      <c r="M7" s="2"/>
      <c r="N7" s="2"/>
      <c r="O7" s="3"/>
      <c r="P7" s="3"/>
      <c r="Q7" s="3"/>
      <c r="R7" s="3"/>
      <c r="S7" s="3"/>
      <c r="T7" s="3"/>
      <c r="U7" s="3"/>
      <c r="V7" s="3"/>
      <c r="W7" s="3"/>
    </row>
    <row r="8" spans="2:23" customFormat="1" x14ac:dyDescent="0.2">
      <c r="B8" s="9"/>
      <c r="C8" s="10"/>
      <c r="D8" s="11"/>
      <c r="E8" s="11"/>
      <c r="F8" s="3"/>
      <c r="G8" s="3"/>
      <c r="H8" s="3"/>
      <c r="I8" s="3"/>
      <c r="J8" s="3"/>
      <c r="K8" s="3"/>
      <c r="L8" s="37"/>
      <c r="M8" s="2"/>
      <c r="N8" s="2"/>
      <c r="O8" s="3"/>
      <c r="P8" s="3"/>
      <c r="Q8" s="3"/>
      <c r="R8" s="3"/>
      <c r="S8" s="3"/>
      <c r="T8" s="3"/>
      <c r="U8" s="3"/>
      <c r="V8" s="3"/>
      <c r="W8" s="3"/>
    </row>
    <row r="9" spans="2:23" customFormat="1" ht="18" x14ac:dyDescent="0.25">
      <c r="B9" s="12" t="s">
        <v>1</v>
      </c>
      <c r="C9" s="10"/>
      <c r="D9" s="11"/>
      <c r="E9" s="11"/>
      <c r="F9" s="3"/>
      <c r="G9" s="3"/>
      <c r="H9" s="3"/>
      <c r="I9" s="3"/>
      <c r="J9" s="3"/>
      <c r="K9" s="3"/>
      <c r="L9" s="37"/>
      <c r="M9" s="2"/>
      <c r="N9" s="2"/>
      <c r="O9" s="3"/>
      <c r="P9" s="3"/>
      <c r="Q9" s="3"/>
      <c r="R9" s="3"/>
      <c r="S9" s="3"/>
      <c r="T9" s="3"/>
      <c r="U9" s="3"/>
      <c r="V9" s="3"/>
      <c r="W9" s="3"/>
    </row>
    <row r="10" spans="2:23" customFormat="1" x14ac:dyDescent="0.2">
      <c r="B10" s="6"/>
      <c r="C10" s="10"/>
      <c r="D10" s="11"/>
      <c r="E10" s="11"/>
      <c r="F10" s="3"/>
      <c r="G10" s="3"/>
      <c r="H10" s="3"/>
      <c r="I10" s="3"/>
      <c r="J10" s="3"/>
      <c r="K10" s="3"/>
      <c r="L10" s="37"/>
      <c r="M10" s="2"/>
      <c r="N10" s="2"/>
      <c r="O10" s="3"/>
      <c r="P10" s="3"/>
      <c r="Q10" s="3"/>
      <c r="R10" s="3"/>
      <c r="S10" s="3"/>
      <c r="T10" s="3"/>
      <c r="U10" s="3"/>
      <c r="V10" s="3"/>
      <c r="W10" s="3"/>
    </row>
    <row r="11" spans="2:23" ht="12.75" customHeight="1" x14ac:dyDescent="0.2">
      <c r="B11" s="77" t="s">
        <v>2</v>
      </c>
      <c r="C11" s="74" t="s">
        <v>3</v>
      </c>
      <c r="D11" s="74" t="s">
        <v>4</v>
      </c>
      <c r="E11" s="74" t="s">
        <v>26</v>
      </c>
      <c r="F11" s="74" t="s">
        <v>5</v>
      </c>
      <c r="G11" s="13" t="s">
        <v>6</v>
      </c>
      <c r="H11" s="76" t="s">
        <v>6</v>
      </c>
      <c r="I11" s="76"/>
      <c r="J11" s="74" t="s">
        <v>7</v>
      </c>
      <c r="K11" s="74" t="s">
        <v>20</v>
      </c>
    </row>
    <row r="12" spans="2:23" ht="13.5" thickBot="1" x14ac:dyDescent="0.25">
      <c r="B12" s="78"/>
      <c r="C12" s="75"/>
      <c r="D12" s="75"/>
      <c r="E12" s="75"/>
      <c r="F12" s="75"/>
      <c r="G12" s="14" t="s">
        <v>8</v>
      </c>
      <c r="H12" s="15" t="s">
        <v>9</v>
      </c>
      <c r="I12" s="15" t="s">
        <v>10</v>
      </c>
      <c r="J12" s="75"/>
      <c r="K12" s="75"/>
    </row>
    <row r="13" spans="2:23" x14ac:dyDescent="0.2">
      <c r="B13" s="16">
        <v>1</v>
      </c>
      <c r="C13" s="17" t="s">
        <v>61</v>
      </c>
      <c r="D13" s="2" t="s">
        <v>56</v>
      </c>
      <c r="E13" s="32">
        <v>45071</v>
      </c>
      <c r="F13" s="32">
        <v>45431</v>
      </c>
      <c r="G13" s="44">
        <v>15277569564.155876</v>
      </c>
      <c r="H13" s="44"/>
      <c r="I13" s="48">
        <v>2103308.3591111111</v>
      </c>
      <c r="J13" s="2" t="s">
        <v>35</v>
      </c>
      <c r="K13" s="2" t="s">
        <v>30</v>
      </c>
    </row>
    <row r="14" spans="2:23" x14ac:dyDescent="0.2">
      <c r="B14" s="16">
        <f>+B13+1</f>
        <v>2</v>
      </c>
      <c r="C14" s="17" t="s">
        <v>61</v>
      </c>
      <c r="D14" s="2" t="s">
        <v>56</v>
      </c>
      <c r="E14" s="32">
        <v>45204</v>
      </c>
      <c r="F14" s="32">
        <v>45933</v>
      </c>
      <c r="G14" s="44">
        <v>3361731597.4102783</v>
      </c>
      <c r="H14" s="44"/>
      <c r="I14" s="48">
        <v>462819.56958064513</v>
      </c>
      <c r="J14" s="2" t="s">
        <v>35</v>
      </c>
      <c r="K14" s="2" t="s">
        <v>30</v>
      </c>
    </row>
    <row r="15" spans="2:23" x14ac:dyDescent="0.2">
      <c r="B15" s="16">
        <f t="shared" ref="B15:B43" si="0">+B14+1</f>
        <v>3</v>
      </c>
      <c r="C15" s="17" t="s">
        <v>61</v>
      </c>
      <c r="D15" s="2" t="s">
        <v>56</v>
      </c>
      <c r="E15" s="32">
        <v>45217</v>
      </c>
      <c r="F15" s="32">
        <v>45947</v>
      </c>
      <c r="G15" s="44">
        <v>1117933597.1239235</v>
      </c>
      <c r="H15" s="44"/>
      <c r="I15" s="48">
        <v>153909.23732258065</v>
      </c>
      <c r="J15" s="2" t="s">
        <v>35</v>
      </c>
      <c r="K15" s="2" t="s">
        <v>30</v>
      </c>
      <c r="N15" s="50"/>
    </row>
    <row r="16" spans="2:23" x14ac:dyDescent="0.2">
      <c r="B16" s="16">
        <f t="shared" si="0"/>
        <v>4</v>
      </c>
      <c r="C16" s="17" t="s">
        <v>62</v>
      </c>
      <c r="D16" s="2" t="s">
        <v>56</v>
      </c>
      <c r="E16" s="32">
        <v>45041</v>
      </c>
      <c r="F16" s="32">
        <v>45406</v>
      </c>
      <c r="G16" s="44">
        <v>2428842624.15025</v>
      </c>
      <c r="H16" s="44"/>
      <c r="I16" s="48">
        <v>334385.97499999998</v>
      </c>
      <c r="J16" s="2" t="s">
        <v>35</v>
      </c>
      <c r="K16" s="2" t="s">
        <v>30</v>
      </c>
      <c r="M16" s="50"/>
      <c r="N16" s="50"/>
    </row>
    <row r="17" spans="2:14" x14ac:dyDescent="0.2">
      <c r="B17" s="16">
        <f t="shared" si="0"/>
        <v>5</v>
      </c>
      <c r="C17" s="17" t="s">
        <v>63</v>
      </c>
      <c r="D17" s="2" t="s">
        <v>56</v>
      </c>
      <c r="E17" s="32">
        <v>45180</v>
      </c>
      <c r="F17" s="32">
        <v>45908</v>
      </c>
      <c r="G17" s="44">
        <v>2117410191.4666667</v>
      </c>
      <c r="H17" s="44">
        <f>+G17</f>
        <v>2117410191.4666667</v>
      </c>
      <c r="I17" s="48"/>
      <c r="J17" s="2" t="s">
        <v>35</v>
      </c>
      <c r="K17" s="2" t="s">
        <v>30</v>
      </c>
      <c r="M17" s="50"/>
      <c r="N17" s="50"/>
    </row>
    <row r="18" spans="2:14" x14ac:dyDescent="0.2">
      <c r="B18" s="16">
        <f t="shared" si="0"/>
        <v>6</v>
      </c>
      <c r="C18" s="17" t="s">
        <v>63</v>
      </c>
      <c r="D18" s="2" t="s">
        <v>56</v>
      </c>
      <c r="E18" s="32">
        <v>45195</v>
      </c>
      <c r="F18" s="32">
        <v>45923</v>
      </c>
      <c r="G18" s="44">
        <v>1790561643.5274725</v>
      </c>
      <c r="H18" s="44">
        <f t="shared" ref="H18:H19" si="1">+G18</f>
        <v>1790561643.5274725</v>
      </c>
      <c r="I18" s="48"/>
      <c r="J18" s="2" t="s">
        <v>35</v>
      </c>
      <c r="K18" s="2" t="s">
        <v>30</v>
      </c>
      <c r="M18" s="50"/>
      <c r="N18" s="50"/>
    </row>
    <row r="19" spans="2:14" x14ac:dyDescent="0.2">
      <c r="B19" s="16">
        <f t="shared" si="0"/>
        <v>7</v>
      </c>
      <c r="C19" s="17" t="s">
        <v>63</v>
      </c>
      <c r="D19" s="2" t="s">
        <v>56</v>
      </c>
      <c r="E19" s="32">
        <v>45275</v>
      </c>
      <c r="F19" s="32">
        <v>46005</v>
      </c>
      <c r="G19" s="44">
        <v>1922044974.3978496</v>
      </c>
      <c r="H19" s="44">
        <f t="shared" si="1"/>
        <v>1922044974.3978496</v>
      </c>
      <c r="I19" s="48"/>
      <c r="J19" s="2" t="s">
        <v>35</v>
      </c>
      <c r="K19" s="2" t="s">
        <v>30</v>
      </c>
      <c r="M19" s="50"/>
      <c r="N19" s="50"/>
    </row>
    <row r="20" spans="2:14" x14ac:dyDescent="0.2">
      <c r="B20" s="16">
        <f t="shared" si="0"/>
        <v>8</v>
      </c>
      <c r="C20" s="17" t="s">
        <v>63</v>
      </c>
      <c r="D20" s="2" t="s">
        <v>56</v>
      </c>
      <c r="E20" s="32">
        <v>44728</v>
      </c>
      <c r="F20" s="32">
        <v>45454</v>
      </c>
      <c r="G20" s="44">
        <v>1820529283.0136604</v>
      </c>
      <c r="H20" s="44"/>
      <c r="I20" s="48">
        <v>250637.6713186813</v>
      </c>
      <c r="J20" s="2" t="s">
        <v>35</v>
      </c>
      <c r="K20" s="2" t="s">
        <v>30</v>
      </c>
      <c r="M20" s="50"/>
      <c r="N20" s="38"/>
    </row>
    <row r="21" spans="2:14" x14ac:dyDescent="0.2">
      <c r="B21" s="16">
        <f t="shared" si="0"/>
        <v>9</v>
      </c>
      <c r="C21" s="17" t="s">
        <v>63</v>
      </c>
      <c r="D21" s="2" t="s">
        <v>56</v>
      </c>
      <c r="E21" s="32">
        <v>44813</v>
      </c>
      <c r="F21" s="32">
        <v>45544</v>
      </c>
      <c r="G21" s="44">
        <v>992653214.91039658</v>
      </c>
      <c r="H21" s="44"/>
      <c r="I21" s="48">
        <v>136661.5151612903</v>
      </c>
      <c r="J21" s="2" t="s">
        <v>35</v>
      </c>
      <c r="K21" s="2" t="s">
        <v>30</v>
      </c>
    </row>
    <row r="22" spans="2:14" x14ac:dyDescent="0.2">
      <c r="B22" s="16">
        <f t="shared" si="0"/>
        <v>10</v>
      </c>
      <c r="C22" s="17" t="s">
        <v>63</v>
      </c>
      <c r="D22" s="2" t="s">
        <v>56</v>
      </c>
      <c r="E22" s="32">
        <v>45013</v>
      </c>
      <c r="F22" s="32">
        <v>45378</v>
      </c>
      <c r="G22" s="44">
        <v>1872036161.0030777</v>
      </c>
      <c r="H22" s="44"/>
      <c r="I22" s="48">
        <v>257728.77612903231</v>
      </c>
      <c r="J22" s="2" t="s">
        <v>35</v>
      </c>
      <c r="K22" s="2" t="s">
        <v>30</v>
      </c>
      <c r="M22" s="50"/>
      <c r="N22" s="50"/>
    </row>
    <row r="23" spans="2:14" x14ac:dyDescent="0.2">
      <c r="B23" s="16">
        <f t="shared" si="0"/>
        <v>11</v>
      </c>
      <c r="C23" s="17" t="s">
        <v>63</v>
      </c>
      <c r="D23" s="2" t="s">
        <v>56</v>
      </c>
      <c r="E23" s="32">
        <v>45015</v>
      </c>
      <c r="F23" s="32">
        <v>45380</v>
      </c>
      <c r="G23" s="44">
        <v>1251539500.5720258</v>
      </c>
      <c r="H23" s="44"/>
      <c r="I23" s="48">
        <v>172303.1587096774</v>
      </c>
      <c r="J23" s="2" t="s">
        <v>35</v>
      </c>
      <c r="K23" s="2" t="s">
        <v>30</v>
      </c>
      <c r="M23" s="50"/>
      <c r="N23" s="38"/>
    </row>
    <row r="24" spans="2:14" x14ac:dyDescent="0.2">
      <c r="B24" s="16">
        <f t="shared" si="0"/>
        <v>12</v>
      </c>
      <c r="C24" s="17" t="s">
        <v>63</v>
      </c>
      <c r="D24" s="2" t="s">
        <v>56</v>
      </c>
      <c r="E24" s="32">
        <v>45036</v>
      </c>
      <c r="F24" s="32">
        <v>46842</v>
      </c>
      <c r="G24" s="44">
        <v>311401362.76853496</v>
      </c>
      <c r="H24" s="44"/>
      <c r="I24" s="48">
        <v>42871.550124461173</v>
      </c>
      <c r="J24" s="2" t="s">
        <v>35</v>
      </c>
      <c r="K24" s="2" t="s">
        <v>30</v>
      </c>
      <c r="M24" s="50"/>
      <c r="N24" s="38"/>
    </row>
    <row r="25" spans="2:14" x14ac:dyDescent="0.2">
      <c r="B25" s="16">
        <f t="shared" si="0"/>
        <v>13</v>
      </c>
      <c r="C25" s="17" t="s">
        <v>63</v>
      </c>
      <c r="D25" s="2" t="s">
        <v>56</v>
      </c>
      <c r="E25" s="32">
        <v>45195</v>
      </c>
      <c r="F25" s="32">
        <v>45921</v>
      </c>
      <c r="G25" s="44">
        <v>3709604974.2886019</v>
      </c>
      <c r="H25" s="44"/>
      <c r="I25" s="48">
        <v>510712.33016849821</v>
      </c>
      <c r="J25" s="2" t="s">
        <v>35</v>
      </c>
      <c r="K25" s="2" t="s">
        <v>30</v>
      </c>
    </row>
    <row r="26" spans="2:14" x14ac:dyDescent="0.2">
      <c r="B26" s="16">
        <f t="shared" si="0"/>
        <v>14</v>
      </c>
      <c r="C26" t="s">
        <v>64</v>
      </c>
      <c r="D26" s="2" t="s">
        <v>56</v>
      </c>
      <c r="E26" s="32">
        <v>44833</v>
      </c>
      <c r="F26" s="32">
        <v>45564</v>
      </c>
      <c r="G26" s="44">
        <v>2022040311.1935484</v>
      </c>
      <c r="H26" s="44">
        <f t="shared" ref="H26:H28" si="2">+G26</f>
        <v>2022040311.1935484</v>
      </c>
      <c r="I26" s="48"/>
      <c r="J26" s="2" t="s">
        <v>35</v>
      </c>
      <c r="K26" s="2" t="s">
        <v>30</v>
      </c>
    </row>
    <row r="27" spans="2:14" x14ac:dyDescent="0.2">
      <c r="B27" s="16">
        <f t="shared" si="0"/>
        <v>15</v>
      </c>
      <c r="C27" s="2" t="s">
        <v>64</v>
      </c>
      <c r="D27" s="2" t="s">
        <v>56</v>
      </c>
      <c r="E27" s="32">
        <v>45183</v>
      </c>
      <c r="F27" s="32">
        <v>45903</v>
      </c>
      <c r="G27" s="44">
        <v>3106313838.9666667</v>
      </c>
      <c r="H27" s="44">
        <f t="shared" si="2"/>
        <v>3106313838.9666667</v>
      </c>
      <c r="I27" s="48"/>
      <c r="J27" s="2" t="s">
        <v>35</v>
      </c>
      <c r="K27" s="2" t="s">
        <v>30</v>
      </c>
    </row>
    <row r="28" spans="2:14" x14ac:dyDescent="0.2">
      <c r="B28" s="16">
        <f t="shared" si="0"/>
        <v>16</v>
      </c>
      <c r="C28" s="17" t="s">
        <v>64</v>
      </c>
      <c r="D28" s="2" t="s">
        <v>56</v>
      </c>
      <c r="E28" s="32">
        <v>45287</v>
      </c>
      <c r="F28" s="32">
        <v>46017</v>
      </c>
      <c r="G28" s="44">
        <v>1064802162.5182796</v>
      </c>
      <c r="H28" s="44">
        <f t="shared" si="2"/>
        <v>1064802162.5182796</v>
      </c>
      <c r="I28" s="48"/>
      <c r="J28" s="2" t="s">
        <v>35</v>
      </c>
      <c r="K28" s="2" t="s">
        <v>30</v>
      </c>
    </row>
    <row r="29" spans="2:14" x14ac:dyDescent="0.2">
      <c r="B29" s="16">
        <f t="shared" si="0"/>
        <v>17</v>
      </c>
      <c r="C29" s="17" t="s">
        <v>64</v>
      </c>
      <c r="D29" s="2" t="s">
        <v>56</v>
      </c>
      <c r="E29" s="32">
        <v>44673</v>
      </c>
      <c r="F29" s="32">
        <v>45753</v>
      </c>
      <c r="G29" s="44">
        <v>2239031257.7895932</v>
      </c>
      <c r="H29" s="44"/>
      <c r="I29" s="48">
        <v>308254.08066666662</v>
      </c>
      <c r="J29" s="2" t="s">
        <v>35</v>
      </c>
      <c r="K29" s="2" t="s">
        <v>30</v>
      </c>
    </row>
    <row r="30" spans="2:14" x14ac:dyDescent="0.2">
      <c r="B30" s="16">
        <f t="shared" si="0"/>
        <v>18</v>
      </c>
      <c r="C30" s="17" t="s">
        <v>64</v>
      </c>
      <c r="D30" s="2" t="s">
        <v>56</v>
      </c>
      <c r="E30" s="32">
        <v>45013</v>
      </c>
      <c r="F30" s="32">
        <v>45378</v>
      </c>
      <c r="G30" s="44">
        <v>1884419604.8830678</v>
      </c>
      <c r="H30" s="44"/>
      <c r="I30" s="48">
        <v>259433.64161290324</v>
      </c>
      <c r="J30" s="2" t="s">
        <v>35</v>
      </c>
      <c r="K30" s="2" t="s">
        <v>30</v>
      </c>
    </row>
    <row r="31" spans="2:14" x14ac:dyDescent="0.2">
      <c r="B31" s="16">
        <f t="shared" si="0"/>
        <v>19</v>
      </c>
      <c r="C31" s="17" t="s">
        <v>64</v>
      </c>
      <c r="D31" s="2" t="s">
        <v>56</v>
      </c>
      <c r="E31" s="32">
        <v>45287</v>
      </c>
      <c r="F31" s="32">
        <v>46007</v>
      </c>
      <c r="G31" s="44">
        <v>3671197404.4391398</v>
      </c>
      <c r="H31" s="44"/>
      <c r="I31" s="48">
        <v>505424.64599999995</v>
      </c>
      <c r="J31" s="2" t="s">
        <v>35</v>
      </c>
      <c r="K31" s="2" t="s">
        <v>30</v>
      </c>
      <c r="M31" s="50"/>
      <c r="N31" s="50"/>
    </row>
    <row r="32" spans="2:14" x14ac:dyDescent="0.2">
      <c r="B32" s="16">
        <f t="shared" si="0"/>
        <v>20</v>
      </c>
      <c r="C32" s="17" t="s">
        <v>65</v>
      </c>
      <c r="D32" s="2" t="s">
        <v>56</v>
      </c>
      <c r="E32" s="32">
        <v>44952</v>
      </c>
      <c r="F32" s="32">
        <v>45312</v>
      </c>
      <c r="G32" s="44">
        <v>1255861636.5379999</v>
      </c>
      <c r="H32" s="44"/>
      <c r="I32" s="48">
        <v>172898.19999999998</v>
      </c>
      <c r="J32" s="2" t="s">
        <v>35</v>
      </c>
      <c r="K32" s="2" t="s">
        <v>30</v>
      </c>
      <c r="M32" s="50"/>
      <c r="N32" s="38"/>
    </row>
    <row r="33" spans="2:23" x14ac:dyDescent="0.2">
      <c r="B33" s="16">
        <f t="shared" si="0"/>
        <v>21</v>
      </c>
      <c r="C33" s="17" t="s">
        <v>65</v>
      </c>
      <c r="D33" s="2" t="s">
        <v>56</v>
      </c>
      <c r="E33" s="32">
        <v>45037</v>
      </c>
      <c r="F33" s="32">
        <v>45312</v>
      </c>
      <c r="G33" s="44">
        <v>2496231004.0846667</v>
      </c>
      <c r="H33" s="44"/>
      <c r="I33" s="48">
        <v>343663.53333333333</v>
      </c>
      <c r="J33" s="2" t="s">
        <v>35</v>
      </c>
      <c r="K33" s="2" t="s">
        <v>30</v>
      </c>
      <c r="M33" s="50"/>
      <c r="N33" s="38"/>
    </row>
    <row r="34" spans="2:23" x14ac:dyDescent="0.2">
      <c r="B34" s="16">
        <f t="shared" si="0"/>
        <v>22</v>
      </c>
      <c r="C34" s="17" t="s">
        <v>65</v>
      </c>
      <c r="D34" s="2" t="s">
        <v>56</v>
      </c>
      <c r="E34" s="32">
        <v>45166</v>
      </c>
      <c r="F34" s="32">
        <v>45527</v>
      </c>
      <c r="G34" s="44">
        <v>4914038721.7770004</v>
      </c>
      <c r="H34" s="44"/>
      <c r="I34" s="48">
        <v>676530.3</v>
      </c>
      <c r="J34" s="2" t="s">
        <v>35</v>
      </c>
      <c r="K34" s="2" t="s">
        <v>30</v>
      </c>
    </row>
    <row r="35" spans="2:23" x14ac:dyDescent="0.2">
      <c r="B35" s="16">
        <f t="shared" si="0"/>
        <v>23</v>
      </c>
      <c r="C35" t="s">
        <v>65</v>
      </c>
      <c r="D35" s="2" t="s">
        <v>56</v>
      </c>
      <c r="E35" s="32">
        <v>45219</v>
      </c>
      <c r="F35" s="32">
        <v>45938</v>
      </c>
      <c r="G35" s="44">
        <v>3729522713.0675688</v>
      </c>
      <c r="H35" s="44"/>
      <c r="I35" s="48">
        <v>513454.46439950063</v>
      </c>
      <c r="J35" s="2" t="s">
        <v>35</v>
      </c>
      <c r="K35" s="2" t="s">
        <v>30</v>
      </c>
    </row>
    <row r="36" spans="2:23" x14ac:dyDescent="0.2">
      <c r="B36" s="16">
        <f t="shared" si="0"/>
        <v>24</v>
      </c>
      <c r="C36" s="2" t="s">
        <v>65</v>
      </c>
      <c r="D36" s="2" t="s">
        <v>56</v>
      </c>
      <c r="E36" s="32">
        <v>45950</v>
      </c>
      <c r="F36" s="32">
        <v>45938</v>
      </c>
      <c r="G36" s="44">
        <v>2262667032.5894666</v>
      </c>
      <c r="H36" s="44"/>
      <c r="I36" s="48">
        <v>311508.08795505617</v>
      </c>
      <c r="J36" s="2" t="s">
        <v>35</v>
      </c>
      <c r="K36" s="2" t="s">
        <v>30</v>
      </c>
    </row>
    <row r="37" spans="2:23" x14ac:dyDescent="0.2">
      <c r="B37" s="16">
        <f t="shared" si="0"/>
        <v>25</v>
      </c>
      <c r="C37" s="17" t="s">
        <v>66</v>
      </c>
      <c r="D37" s="2" t="s">
        <v>56</v>
      </c>
      <c r="E37" s="32">
        <v>44979</v>
      </c>
      <c r="F37" s="32">
        <v>45699</v>
      </c>
      <c r="G37" s="44">
        <v>4805153348.0611267</v>
      </c>
      <c r="H37" s="44"/>
      <c r="I37" s="48">
        <v>661539.72733333334</v>
      </c>
      <c r="J37" s="2" t="s">
        <v>35</v>
      </c>
      <c r="K37" s="2" t="s">
        <v>30</v>
      </c>
    </row>
    <row r="38" spans="2:23" x14ac:dyDescent="0.2">
      <c r="B38" s="16">
        <f t="shared" si="0"/>
        <v>26</v>
      </c>
      <c r="C38" s="17" t="s">
        <v>66</v>
      </c>
      <c r="D38" s="2" t="s">
        <v>56</v>
      </c>
      <c r="E38" s="32">
        <v>45037</v>
      </c>
      <c r="F38" s="32">
        <v>45397</v>
      </c>
      <c r="G38" s="44">
        <v>1046020896.5403769</v>
      </c>
      <c r="H38" s="44"/>
      <c r="I38" s="48">
        <v>144008.80233333335</v>
      </c>
      <c r="J38" s="2" t="s">
        <v>35</v>
      </c>
      <c r="K38" s="2" t="s">
        <v>30</v>
      </c>
    </row>
    <row r="39" spans="2:23" x14ac:dyDescent="0.2">
      <c r="B39" s="16">
        <f t="shared" si="0"/>
        <v>27</v>
      </c>
      <c r="C39" s="17" t="s">
        <v>67</v>
      </c>
      <c r="D39" s="2" t="s">
        <v>56</v>
      </c>
      <c r="E39" s="32">
        <v>44875</v>
      </c>
      <c r="F39" s="32">
        <v>45793</v>
      </c>
      <c r="G39" s="44">
        <v>167192844.85108167</v>
      </c>
      <c r="H39" s="44">
        <f t="shared" ref="H39:H40" si="3">+G39</f>
        <v>167192844.85108167</v>
      </c>
      <c r="I39" s="48"/>
      <c r="J39" s="2" t="s">
        <v>35</v>
      </c>
      <c r="K39" s="2" t="s">
        <v>30</v>
      </c>
    </row>
    <row r="40" spans="2:23" x14ac:dyDescent="0.2">
      <c r="B40" s="16">
        <f t="shared" si="0"/>
        <v>28</v>
      </c>
      <c r="C40" s="17" t="s">
        <v>67</v>
      </c>
      <c r="D40" s="2" t="s">
        <v>56</v>
      </c>
      <c r="E40" s="32">
        <v>44936</v>
      </c>
      <c r="F40" s="32">
        <v>45572</v>
      </c>
      <c r="G40" s="44">
        <v>460350316.89918256</v>
      </c>
      <c r="H40" s="44">
        <f t="shared" si="3"/>
        <v>460350316.89918256</v>
      </c>
      <c r="I40" s="48"/>
      <c r="J40" s="2" t="s">
        <v>35</v>
      </c>
      <c r="K40" s="2" t="s">
        <v>30</v>
      </c>
    </row>
    <row r="41" spans="2:23" x14ac:dyDescent="0.2">
      <c r="B41" s="16">
        <f t="shared" si="0"/>
        <v>29</v>
      </c>
      <c r="C41" s="17" t="s">
        <v>68</v>
      </c>
      <c r="D41" s="2" t="s">
        <v>56</v>
      </c>
      <c r="E41" s="32">
        <v>45103</v>
      </c>
      <c r="F41" s="32">
        <v>46903</v>
      </c>
      <c r="G41" s="44">
        <v>710812686.63866103</v>
      </c>
      <c r="H41" s="44"/>
      <c r="I41" s="48">
        <v>97859.692884463613</v>
      </c>
      <c r="J41" s="2" t="s">
        <v>35</v>
      </c>
      <c r="K41" s="2" t="s">
        <v>30</v>
      </c>
      <c r="N41" s="50"/>
    </row>
    <row r="42" spans="2:23" x14ac:dyDescent="0.2">
      <c r="B42" s="16">
        <f t="shared" si="0"/>
        <v>30</v>
      </c>
      <c r="C42" s="17" t="s">
        <v>31</v>
      </c>
      <c r="D42" s="2" t="s">
        <v>57</v>
      </c>
      <c r="E42" s="32">
        <v>44772</v>
      </c>
      <c r="F42" s="32">
        <v>45412</v>
      </c>
      <c r="G42" s="44">
        <v>1927270354.251684</v>
      </c>
      <c r="H42" s="44"/>
      <c r="I42" s="48">
        <v>265333.03149705363</v>
      </c>
      <c r="J42" s="2" t="s">
        <v>32</v>
      </c>
      <c r="K42" s="2" t="s">
        <v>30</v>
      </c>
      <c r="N42" s="50"/>
    </row>
    <row r="43" spans="2:23" x14ac:dyDescent="0.2">
      <c r="B43" s="16">
        <f t="shared" si="0"/>
        <v>31</v>
      </c>
      <c r="C43" s="17" t="s">
        <v>55</v>
      </c>
      <c r="D43" s="2" t="s">
        <v>46</v>
      </c>
      <c r="E43" s="32">
        <v>44641</v>
      </c>
      <c r="F43" s="52">
        <v>47371</v>
      </c>
      <c r="G43" s="44">
        <v>257952054.070007</v>
      </c>
      <c r="H43" s="37">
        <f>+G43</f>
        <v>257952054.070007</v>
      </c>
      <c r="I43" s="38"/>
    </row>
    <row r="44" spans="2:23" x14ac:dyDescent="0.2">
      <c r="B44" s="16">
        <v>28</v>
      </c>
      <c r="E44" s="32"/>
      <c r="F44" s="33"/>
      <c r="G44" s="44">
        <f t="shared" ref="G44" si="4">+H44+I44*$D$7</f>
        <v>0</v>
      </c>
      <c r="H44" s="37"/>
      <c r="I44" s="38"/>
    </row>
    <row r="45" spans="2:23" ht="3" customHeight="1" thickBot="1" x14ac:dyDescent="0.25">
      <c r="B45" s="19"/>
      <c r="C45" s="20"/>
      <c r="D45" s="19"/>
      <c r="E45" s="19"/>
      <c r="F45" s="21"/>
      <c r="G45" s="45"/>
      <c r="H45" s="43"/>
      <c r="I45" s="39"/>
      <c r="J45" s="19"/>
      <c r="K45" s="19"/>
    </row>
    <row r="46" spans="2:23" ht="13.5" thickBot="1" x14ac:dyDescent="0.25">
      <c r="F46" s="26" t="s">
        <v>19</v>
      </c>
      <c r="G46" s="42">
        <f>+SUM(G13:G45)</f>
        <v>75994736877.947723</v>
      </c>
      <c r="H46" s="42">
        <f>+SUM(H13:H45)</f>
        <v>12908668337.890757</v>
      </c>
      <c r="I46" s="42">
        <f>+SUM(I13:I45)</f>
        <v>8685246.3506416213</v>
      </c>
    </row>
    <row r="47" spans="2:23" customFormat="1" ht="13.5" thickTop="1" x14ac:dyDescent="0.2">
      <c r="B47" s="6"/>
      <c r="C47" s="10"/>
      <c r="D47" s="11"/>
      <c r="E47" s="11"/>
      <c r="F47" s="3"/>
      <c r="G47" s="47"/>
      <c r="H47" s="47"/>
      <c r="I47" s="2"/>
      <c r="J47" s="3"/>
      <c r="K47" s="3"/>
      <c r="L47" s="37"/>
      <c r="M47" s="2"/>
      <c r="N47" s="2"/>
      <c r="O47" s="3"/>
      <c r="P47" s="3"/>
      <c r="Q47" s="3"/>
      <c r="R47" s="3"/>
      <c r="S47" s="3"/>
      <c r="T47" s="3"/>
      <c r="U47" s="3"/>
      <c r="V47" s="3"/>
      <c r="W47" s="3"/>
    </row>
    <row r="48" spans="2:23" x14ac:dyDescent="0.2">
      <c r="G48" s="18"/>
      <c r="I48" s="68"/>
    </row>
    <row r="49" spans="2:15" ht="18" x14ac:dyDescent="0.25">
      <c r="B49" s="12" t="s">
        <v>18</v>
      </c>
      <c r="G49" s="18"/>
    </row>
    <row r="50" spans="2:15" x14ac:dyDescent="0.2">
      <c r="G50" s="18"/>
    </row>
    <row r="51" spans="2:15" ht="12.75" customHeight="1" x14ac:dyDescent="0.2">
      <c r="B51" s="77" t="s">
        <v>2</v>
      </c>
      <c r="C51" s="74" t="s">
        <v>3</v>
      </c>
      <c r="D51" s="74" t="s">
        <v>4</v>
      </c>
      <c r="E51" s="74" t="s">
        <v>26</v>
      </c>
      <c r="F51" s="74" t="s">
        <v>5</v>
      </c>
      <c r="G51" s="13" t="s">
        <v>6</v>
      </c>
      <c r="H51" s="76" t="s">
        <v>6</v>
      </c>
      <c r="I51" s="76"/>
      <c r="J51" s="74" t="s">
        <v>7</v>
      </c>
      <c r="K51" s="74" t="s">
        <v>20</v>
      </c>
    </row>
    <row r="52" spans="2:15" ht="13.5" thickBot="1" x14ac:dyDescent="0.25">
      <c r="B52" s="78"/>
      <c r="C52" s="75"/>
      <c r="D52" s="75"/>
      <c r="E52" s="75"/>
      <c r="F52" s="75"/>
      <c r="G52" s="14" t="s">
        <v>8</v>
      </c>
      <c r="H52" s="15" t="s">
        <v>9</v>
      </c>
      <c r="I52" s="15" t="s">
        <v>10</v>
      </c>
      <c r="J52" s="75"/>
      <c r="K52" s="75"/>
    </row>
    <row r="53" spans="2:15" x14ac:dyDescent="0.2">
      <c r="B53" s="16">
        <v>1</v>
      </c>
      <c r="C53" s="17" t="s">
        <v>61</v>
      </c>
      <c r="D53" s="2" t="s">
        <v>56</v>
      </c>
      <c r="E53" s="52">
        <v>45204</v>
      </c>
      <c r="F53" s="52">
        <v>45933</v>
      </c>
      <c r="G53" s="44">
        <v>7714242161.4693899</v>
      </c>
      <c r="H53" s="44"/>
      <c r="I53" s="48">
        <v>1062042.621</v>
      </c>
      <c r="J53" s="2" t="s">
        <v>35</v>
      </c>
      <c r="K53" s="2" t="s">
        <v>30</v>
      </c>
      <c r="M53" s="50"/>
    </row>
    <row r="54" spans="2:15" x14ac:dyDescent="0.2">
      <c r="B54" s="16">
        <f>+B53+1</f>
        <v>2</v>
      </c>
      <c r="C54" s="17" t="s">
        <v>61</v>
      </c>
      <c r="D54" s="2" t="s">
        <v>56</v>
      </c>
      <c r="E54" s="52">
        <v>45217</v>
      </c>
      <c r="F54" s="52">
        <v>45947</v>
      </c>
      <c r="G54" s="44">
        <v>2565299511.744453</v>
      </c>
      <c r="H54" s="44"/>
      <c r="I54" s="48">
        <v>353172.39983870962</v>
      </c>
      <c r="J54" s="2" t="s">
        <v>35</v>
      </c>
      <c r="K54" s="2" t="s">
        <v>30</v>
      </c>
      <c r="M54" s="50"/>
      <c r="N54" s="36"/>
      <c r="O54" s="38"/>
    </row>
    <row r="55" spans="2:15" x14ac:dyDescent="0.2">
      <c r="B55" s="16">
        <f t="shared" ref="B55:B68" si="5">+B54+1</f>
        <v>3</v>
      </c>
      <c r="C55" s="17" t="s">
        <v>63</v>
      </c>
      <c r="D55" s="2" t="s">
        <v>56</v>
      </c>
      <c r="E55" s="52">
        <v>45180</v>
      </c>
      <c r="F55" s="52">
        <v>45908</v>
      </c>
      <c r="G55" s="44">
        <v>8489314191.8000002</v>
      </c>
      <c r="H55" s="44">
        <f>+G55</f>
        <v>8489314191.8000002</v>
      </c>
      <c r="I55" s="48"/>
      <c r="J55" s="2" t="s">
        <v>35</v>
      </c>
      <c r="K55" s="2" t="s">
        <v>30</v>
      </c>
    </row>
    <row r="56" spans="2:15" x14ac:dyDescent="0.2">
      <c r="B56" s="16">
        <f t="shared" si="5"/>
        <v>4</v>
      </c>
      <c r="C56" s="17" t="s">
        <v>63</v>
      </c>
      <c r="D56" s="2" t="s">
        <v>56</v>
      </c>
      <c r="E56" s="52">
        <v>45195</v>
      </c>
      <c r="F56" s="52">
        <v>45923</v>
      </c>
      <c r="G56" s="44">
        <v>1792287671.4615383</v>
      </c>
      <c r="H56" s="44">
        <f t="shared" ref="H56:H57" si="6">+G56</f>
        <v>1792287671.4615383</v>
      </c>
      <c r="I56" s="48"/>
      <c r="J56" s="2" t="s">
        <v>35</v>
      </c>
      <c r="K56" s="2" t="s">
        <v>30</v>
      </c>
      <c r="M56" s="37"/>
      <c r="N56" s="37"/>
    </row>
    <row r="57" spans="2:15" x14ac:dyDescent="0.2">
      <c r="B57" s="16">
        <f t="shared" si="5"/>
        <v>5</v>
      </c>
      <c r="C57" s="17" t="s">
        <v>63</v>
      </c>
      <c r="D57" s="2" t="s">
        <v>56</v>
      </c>
      <c r="E57" s="52">
        <v>45275</v>
      </c>
      <c r="F57" s="52">
        <v>46005</v>
      </c>
      <c r="G57" s="44">
        <v>2092859134.9354839</v>
      </c>
      <c r="H57" s="44">
        <f t="shared" si="6"/>
        <v>2092859134.9354839</v>
      </c>
      <c r="I57" s="48"/>
      <c r="J57" s="2" t="s">
        <v>35</v>
      </c>
      <c r="K57" s="2" t="s">
        <v>30</v>
      </c>
      <c r="M57" s="37"/>
      <c r="N57" s="37"/>
    </row>
    <row r="58" spans="2:15" x14ac:dyDescent="0.2">
      <c r="B58" s="16">
        <f t="shared" si="5"/>
        <v>6</v>
      </c>
      <c r="C58" s="17" t="s">
        <v>63</v>
      </c>
      <c r="D58" s="2" t="s">
        <v>56</v>
      </c>
      <c r="E58" s="52">
        <v>45036</v>
      </c>
      <c r="F58" s="52">
        <v>46842</v>
      </c>
      <c r="G58" s="44">
        <v>880596194.85962415</v>
      </c>
      <c r="H58" s="44"/>
      <c r="I58" s="48">
        <v>121234.29252747253</v>
      </c>
      <c r="J58" s="2" t="s">
        <v>35</v>
      </c>
      <c r="K58" s="2" t="s">
        <v>30</v>
      </c>
      <c r="M58" s="50"/>
      <c r="N58" s="36"/>
      <c r="O58" s="38"/>
    </row>
    <row r="59" spans="2:15" x14ac:dyDescent="0.2">
      <c r="B59" s="16">
        <f t="shared" si="5"/>
        <v>7</v>
      </c>
      <c r="C59" s="17" t="s">
        <v>63</v>
      </c>
      <c r="D59" s="2" t="s">
        <v>56</v>
      </c>
      <c r="E59" s="52">
        <v>45195</v>
      </c>
      <c r="F59" s="52">
        <v>45921</v>
      </c>
      <c r="G59" s="44">
        <v>3716371044.6649446</v>
      </c>
      <c r="H59" s="44"/>
      <c r="I59" s="48">
        <v>511643.83516483509</v>
      </c>
      <c r="J59" s="2" t="s">
        <v>35</v>
      </c>
      <c r="K59" s="2" t="s">
        <v>30</v>
      </c>
    </row>
    <row r="60" spans="2:15" x14ac:dyDescent="0.2">
      <c r="B60" s="16">
        <f t="shared" si="5"/>
        <v>8</v>
      </c>
      <c r="C60" s="17" t="s">
        <v>64</v>
      </c>
      <c r="D60" s="2" t="s">
        <v>56</v>
      </c>
      <c r="E60" s="52">
        <v>45183</v>
      </c>
      <c r="F60" s="52">
        <v>45903</v>
      </c>
      <c r="G60" s="44">
        <v>7286360639.8666668</v>
      </c>
      <c r="H60" s="44">
        <f t="shared" ref="H60:H61" si="7">+G60</f>
        <v>7286360639.8666668</v>
      </c>
      <c r="I60" s="48"/>
      <c r="J60" s="2" t="s">
        <v>35</v>
      </c>
      <c r="K60" s="2" t="s">
        <v>30</v>
      </c>
      <c r="M60" s="37"/>
      <c r="N60" s="37"/>
    </row>
    <row r="61" spans="2:15" x14ac:dyDescent="0.2">
      <c r="B61" s="16">
        <f t="shared" si="5"/>
        <v>9</v>
      </c>
      <c r="C61" s="17" t="s">
        <v>64</v>
      </c>
      <c r="D61" s="2" t="s">
        <v>56</v>
      </c>
      <c r="E61" s="52">
        <v>45287</v>
      </c>
      <c r="F61" s="52">
        <v>46017</v>
      </c>
      <c r="G61" s="44">
        <v>1157547856.1432815</v>
      </c>
      <c r="H61" s="44">
        <f t="shared" si="7"/>
        <v>1157547856.1432815</v>
      </c>
      <c r="I61" s="48"/>
      <c r="J61" s="2" t="s">
        <v>35</v>
      </c>
      <c r="K61" s="2" t="s">
        <v>30</v>
      </c>
    </row>
    <row r="62" spans="2:15" x14ac:dyDescent="0.2">
      <c r="B62" s="16">
        <f t="shared" si="5"/>
        <v>10</v>
      </c>
      <c r="C62" s="17" t="s">
        <v>64</v>
      </c>
      <c r="D62" s="2" t="s">
        <v>56</v>
      </c>
      <c r="E62" s="52">
        <v>44673</v>
      </c>
      <c r="F62" s="52">
        <v>45753</v>
      </c>
      <c r="G62" s="44">
        <v>6746579319.4407539</v>
      </c>
      <c r="H62" s="44"/>
      <c r="I62" s="48">
        <v>928821.60466666671</v>
      </c>
      <c r="J62" s="2" t="s">
        <v>35</v>
      </c>
      <c r="K62" s="2" t="s">
        <v>30</v>
      </c>
      <c r="M62" s="37"/>
      <c r="N62" s="37"/>
    </row>
    <row r="63" spans="2:15" x14ac:dyDescent="0.2">
      <c r="B63" s="16">
        <f t="shared" si="5"/>
        <v>11</v>
      </c>
      <c r="C63" s="17" t="s">
        <v>64</v>
      </c>
      <c r="D63" s="2" t="s">
        <v>56</v>
      </c>
      <c r="E63" s="52">
        <v>45287</v>
      </c>
      <c r="F63" s="52">
        <v>46007</v>
      </c>
      <c r="G63" s="44">
        <v>3680253386.9618998</v>
      </c>
      <c r="H63" s="44"/>
      <c r="I63" s="48">
        <v>506671.41</v>
      </c>
      <c r="J63" s="2" t="s">
        <v>35</v>
      </c>
      <c r="K63" s="2" t="s">
        <v>30</v>
      </c>
      <c r="M63" s="37"/>
      <c r="N63" s="37"/>
    </row>
    <row r="64" spans="2:15" x14ac:dyDescent="0.2">
      <c r="B64" s="16">
        <f t="shared" si="5"/>
        <v>12</v>
      </c>
      <c r="C64" s="17" t="s">
        <v>65</v>
      </c>
      <c r="D64" s="2" t="s">
        <v>56</v>
      </c>
      <c r="E64" s="52">
        <v>45219</v>
      </c>
      <c r="F64" s="52">
        <v>45938</v>
      </c>
      <c r="G64" s="44">
        <v>3711075146.6013618</v>
      </c>
      <c r="H64" s="44"/>
      <c r="I64" s="48">
        <v>510914.73315555556</v>
      </c>
      <c r="J64" s="2" t="s">
        <v>35</v>
      </c>
      <c r="K64" s="2" t="s">
        <v>30</v>
      </c>
      <c r="M64" s="50"/>
      <c r="N64" s="36"/>
      <c r="O64" s="38"/>
    </row>
    <row r="65" spans="2:16" x14ac:dyDescent="0.2">
      <c r="B65" s="16">
        <f t="shared" si="5"/>
        <v>13</v>
      </c>
      <c r="C65" s="17" t="s">
        <v>65</v>
      </c>
      <c r="D65" s="2" t="s">
        <v>56</v>
      </c>
      <c r="E65" s="52">
        <v>45950</v>
      </c>
      <c r="F65" s="52">
        <v>45938</v>
      </c>
      <c r="G65" s="44">
        <v>5210267678.9418001</v>
      </c>
      <c r="H65" s="44"/>
      <c r="I65" s="48">
        <v>717313.02</v>
      </c>
      <c r="J65" s="2" t="s">
        <v>35</v>
      </c>
      <c r="K65" s="2" t="s">
        <v>30</v>
      </c>
    </row>
    <row r="66" spans="2:16" x14ac:dyDescent="0.2">
      <c r="B66" s="16">
        <f t="shared" si="5"/>
        <v>14</v>
      </c>
      <c r="C66" s="17" t="s">
        <v>66</v>
      </c>
      <c r="D66" s="2" t="s">
        <v>56</v>
      </c>
      <c r="E66" s="52">
        <v>44979</v>
      </c>
      <c r="F66" s="52">
        <v>45699</v>
      </c>
      <c r="G66" s="44">
        <v>1196922697.8857865</v>
      </c>
      <c r="H66" s="44"/>
      <c r="I66" s="48">
        <v>164783.90133333331</v>
      </c>
      <c r="J66" s="2" t="s">
        <v>35</v>
      </c>
      <c r="K66" s="2" t="s">
        <v>30</v>
      </c>
      <c r="M66" s="37"/>
      <c r="N66" s="37"/>
    </row>
    <row r="67" spans="2:16" x14ac:dyDescent="0.2">
      <c r="B67" s="16">
        <f t="shared" si="5"/>
        <v>15</v>
      </c>
      <c r="C67" s="17" t="s">
        <v>67</v>
      </c>
      <c r="D67" s="2" t="s">
        <v>56</v>
      </c>
      <c r="E67" s="52">
        <v>44875</v>
      </c>
      <c r="F67" s="52">
        <v>45793</v>
      </c>
      <c r="G67" s="44">
        <v>190276826.50410959</v>
      </c>
      <c r="H67" s="44">
        <f>+G67</f>
        <v>190276826.50410959</v>
      </c>
      <c r="I67" s="48"/>
      <c r="J67" s="2" t="s">
        <v>35</v>
      </c>
      <c r="K67" s="2" t="s">
        <v>30</v>
      </c>
      <c r="M67" s="37"/>
      <c r="N67" s="37"/>
    </row>
    <row r="68" spans="2:16" x14ac:dyDescent="0.2">
      <c r="B68" s="16">
        <f t="shared" si="5"/>
        <v>16</v>
      </c>
      <c r="C68" s="17" t="s">
        <v>68</v>
      </c>
      <c r="D68" s="2" t="s">
        <v>56</v>
      </c>
      <c r="E68" s="52">
        <v>45103</v>
      </c>
      <c r="F68" s="52">
        <v>46903</v>
      </c>
      <c r="G68" s="44">
        <v>2049189969</v>
      </c>
      <c r="H68" s="44"/>
      <c r="I68" s="48">
        <v>282118.06682370562</v>
      </c>
      <c r="J68" s="2" t="s">
        <v>35</v>
      </c>
      <c r="K68" s="2" t="s">
        <v>30</v>
      </c>
      <c r="M68" s="37"/>
      <c r="N68" s="37"/>
    </row>
    <row r="69" spans="2:16" x14ac:dyDescent="0.2">
      <c r="B69" s="16">
        <f t="shared" ref="B69:B70" si="8">+B68+1</f>
        <v>17</v>
      </c>
      <c r="C69" s="17" t="s">
        <v>31</v>
      </c>
      <c r="D69" s="2" t="s">
        <v>57</v>
      </c>
      <c r="E69" s="32">
        <v>44772</v>
      </c>
      <c r="F69" s="52">
        <v>45412</v>
      </c>
      <c r="G69" s="44">
        <v>3110188819.2383766</v>
      </c>
      <c r="H69" s="37"/>
      <c r="I69" s="48">
        <v>428188.92851033394</v>
      </c>
      <c r="J69" s="2" t="s">
        <v>32</v>
      </c>
      <c r="K69" s="2" t="s">
        <v>30</v>
      </c>
      <c r="M69" s="69"/>
      <c r="N69" s="69"/>
      <c r="O69" s="69"/>
      <c r="P69" s="69"/>
    </row>
    <row r="70" spans="2:16" ht="13.5" thickBot="1" x14ac:dyDescent="0.25">
      <c r="B70" s="16">
        <f t="shared" si="8"/>
        <v>18</v>
      </c>
      <c r="C70" s="17" t="s">
        <v>55</v>
      </c>
      <c r="D70" s="2" t="s">
        <v>46</v>
      </c>
      <c r="E70" s="52">
        <v>44641</v>
      </c>
      <c r="F70" s="52">
        <v>47371</v>
      </c>
      <c r="G70" s="44">
        <v>80000000000</v>
      </c>
      <c r="H70" s="37">
        <v>80000000000</v>
      </c>
      <c r="I70" s="38"/>
      <c r="K70" s="2" t="s">
        <v>30</v>
      </c>
      <c r="M70" s="69"/>
      <c r="N70" s="69"/>
      <c r="O70" s="69"/>
      <c r="P70" s="69"/>
    </row>
    <row r="71" spans="2:16" ht="13.5" hidden="1" thickBot="1" x14ac:dyDescent="0.25">
      <c r="B71" s="19"/>
      <c r="C71" s="20"/>
      <c r="D71" s="19"/>
      <c r="E71" s="19"/>
      <c r="F71" s="21"/>
      <c r="G71" s="45"/>
      <c r="H71" s="43"/>
      <c r="I71" s="39"/>
      <c r="J71" s="19"/>
      <c r="K71" s="19"/>
      <c r="M71" s="69"/>
      <c r="N71" s="69"/>
      <c r="O71" s="69"/>
      <c r="P71" s="69"/>
    </row>
    <row r="72" spans="2:16" ht="13.5" thickBot="1" x14ac:dyDescent="0.25">
      <c r="F72" s="26" t="s">
        <v>19</v>
      </c>
      <c r="G72" s="46">
        <f>+SUM(G53:G71)</f>
        <v>141589632251.51947</v>
      </c>
      <c r="H72" s="46">
        <f>+SUM(H53:H71)</f>
        <v>101008646320.71107</v>
      </c>
      <c r="I72" s="49">
        <f>+SUM(I53:I71)</f>
        <v>5586904.813020613</v>
      </c>
      <c r="M72" s="69"/>
      <c r="N72" s="69"/>
      <c r="O72" s="69"/>
      <c r="P72" s="69"/>
    </row>
    <row r="73" spans="2:16" ht="13.5" thickTop="1" x14ac:dyDescent="0.2">
      <c r="G73" s="18"/>
    </row>
    <row r="74" spans="2:16" x14ac:dyDescent="0.2">
      <c r="G74" s="18"/>
      <c r="H74" s="36"/>
    </row>
    <row r="75" spans="2:16" x14ac:dyDescent="0.2">
      <c r="G75" s="18"/>
      <c r="I75" s="38"/>
    </row>
    <row r="76" spans="2:16" x14ac:dyDescent="0.2">
      <c r="G76" s="18"/>
    </row>
    <row r="77" spans="2:16" x14ac:dyDescent="0.2">
      <c r="G77" s="18"/>
      <c r="I77" s="72" t="s">
        <v>44</v>
      </c>
      <c r="J77" s="72"/>
    </row>
    <row r="78" spans="2:16" x14ac:dyDescent="0.2">
      <c r="G78" s="18"/>
      <c r="I78" s="73" t="s">
        <v>45</v>
      </c>
      <c r="J78" s="73"/>
    </row>
    <row r="79" spans="2:16" x14ac:dyDescent="0.2">
      <c r="G79" s="18"/>
    </row>
    <row r="80" spans="2:16" x14ac:dyDescent="0.2">
      <c r="G80" s="18"/>
    </row>
    <row r="81" spans="7:7" x14ac:dyDescent="0.2">
      <c r="G81" s="18"/>
    </row>
    <row r="82" spans="7:7" x14ac:dyDescent="0.2">
      <c r="G82" s="18"/>
    </row>
    <row r="83" spans="7:7" x14ac:dyDescent="0.2">
      <c r="G83" s="18"/>
    </row>
    <row r="84" spans="7:7" x14ac:dyDescent="0.2">
      <c r="G84" s="18"/>
    </row>
    <row r="85" spans="7:7" x14ac:dyDescent="0.2">
      <c r="G85" s="18"/>
    </row>
    <row r="86" spans="7:7" x14ac:dyDescent="0.2">
      <c r="G86" s="18"/>
    </row>
    <row r="87" spans="7:7" x14ac:dyDescent="0.2">
      <c r="G87" s="18"/>
    </row>
    <row r="88" spans="7:7" x14ac:dyDescent="0.2">
      <c r="G88" s="18"/>
    </row>
    <row r="89" spans="7:7" x14ac:dyDescent="0.2">
      <c r="G89" s="18"/>
    </row>
    <row r="90" spans="7:7" x14ac:dyDescent="0.2">
      <c r="G90" s="18"/>
    </row>
    <row r="91" spans="7:7" x14ac:dyDescent="0.2">
      <c r="G91" s="18"/>
    </row>
    <row r="92" spans="7:7" x14ac:dyDescent="0.2">
      <c r="G92" s="18"/>
    </row>
    <row r="93" spans="7:7" x14ac:dyDescent="0.2">
      <c r="G93" s="18"/>
    </row>
    <row r="94" spans="7:7" x14ac:dyDescent="0.2">
      <c r="G94" s="18"/>
    </row>
    <row r="95" spans="7:7" x14ac:dyDescent="0.2">
      <c r="G95" s="18"/>
    </row>
    <row r="96" spans="7:7" x14ac:dyDescent="0.2">
      <c r="G96" s="18"/>
    </row>
    <row r="97" spans="7:7" x14ac:dyDescent="0.2">
      <c r="G97" s="18"/>
    </row>
    <row r="98" spans="7:7" x14ac:dyDescent="0.2">
      <c r="G98" s="18"/>
    </row>
    <row r="99" spans="7:7" x14ac:dyDescent="0.2">
      <c r="G99" s="18"/>
    </row>
    <row r="100" spans="7:7" x14ac:dyDescent="0.2">
      <c r="G100" s="18"/>
    </row>
    <row r="101" spans="7:7" x14ac:dyDescent="0.2">
      <c r="G101" s="18"/>
    </row>
    <row r="102" spans="7:7" x14ac:dyDescent="0.2">
      <c r="G102" s="18"/>
    </row>
    <row r="103" spans="7:7" x14ac:dyDescent="0.2">
      <c r="G103" s="18"/>
    </row>
    <row r="104" spans="7:7" x14ac:dyDescent="0.2">
      <c r="G104" s="18"/>
    </row>
    <row r="105" spans="7:7" x14ac:dyDescent="0.2">
      <c r="G105" s="18"/>
    </row>
    <row r="106" spans="7:7" x14ac:dyDescent="0.2">
      <c r="G106" s="18"/>
    </row>
    <row r="107" spans="7:7" x14ac:dyDescent="0.2">
      <c r="G107" s="18"/>
    </row>
    <row r="108" spans="7:7" x14ac:dyDescent="0.2">
      <c r="G108" s="18"/>
    </row>
    <row r="109" spans="7:7" x14ac:dyDescent="0.2">
      <c r="G109" s="18"/>
    </row>
    <row r="110" spans="7:7" x14ac:dyDescent="0.2">
      <c r="G110" s="18"/>
    </row>
    <row r="111" spans="7:7" x14ac:dyDescent="0.2">
      <c r="G111" s="18"/>
    </row>
    <row r="112" spans="7:7" x14ac:dyDescent="0.2">
      <c r="G112" s="18"/>
    </row>
    <row r="113" spans="7:7" x14ac:dyDescent="0.2">
      <c r="G113" s="18"/>
    </row>
    <row r="114" spans="7:7" x14ac:dyDescent="0.2">
      <c r="G114" s="18"/>
    </row>
    <row r="115" spans="7:7" x14ac:dyDescent="0.2">
      <c r="G115" s="18"/>
    </row>
    <row r="116" spans="7:7" x14ac:dyDescent="0.2">
      <c r="G116" s="18"/>
    </row>
    <row r="117" spans="7:7" x14ac:dyDescent="0.2">
      <c r="G117" s="18"/>
    </row>
    <row r="118" spans="7:7" x14ac:dyDescent="0.2">
      <c r="G118" s="18"/>
    </row>
    <row r="119" spans="7:7" x14ac:dyDescent="0.2">
      <c r="G119" s="18"/>
    </row>
    <row r="120" spans="7:7" x14ac:dyDescent="0.2">
      <c r="G120" s="18"/>
    </row>
    <row r="121" spans="7:7" x14ac:dyDescent="0.2">
      <c r="G121" s="18"/>
    </row>
    <row r="122" spans="7:7" x14ac:dyDescent="0.2">
      <c r="G122" s="18"/>
    </row>
    <row r="123" spans="7:7" x14ac:dyDescent="0.2">
      <c r="G123" s="18"/>
    </row>
    <row r="124" spans="7:7" x14ac:dyDescent="0.2">
      <c r="G124" s="18"/>
    </row>
    <row r="125" spans="7:7" x14ac:dyDescent="0.2">
      <c r="G125" s="18"/>
    </row>
    <row r="126" spans="7:7" x14ac:dyDescent="0.2">
      <c r="G126" s="18"/>
    </row>
    <row r="127" spans="7:7" x14ac:dyDescent="0.2">
      <c r="G127" s="18"/>
    </row>
    <row r="128" spans="7:7" x14ac:dyDescent="0.2">
      <c r="G128" s="18"/>
    </row>
    <row r="129" spans="7:7" x14ac:dyDescent="0.2">
      <c r="G129" s="18"/>
    </row>
    <row r="130" spans="7:7" x14ac:dyDescent="0.2">
      <c r="G130" s="18"/>
    </row>
    <row r="131" spans="7:7" x14ac:dyDescent="0.2">
      <c r="G131" s="18"/>
    </row>
    <row r="132" spans="7:7" x14ac:dyDescent="0.2">
      <c r="G132" s="18"/>
    </row>
    <row r="133" spans="7:7" x14ac:dyDescent="0.2">
      <c r="G133" s="18"/>
    </row>
  </sheetData>
  <autoFilter ref="B51:L70" xr:uid="{00000000-0001-0000-0100-000000000000}">
    <filterColumn colId="6" showButton="0"/>
  </autoFilter>
  <mergeCells count="18">
    <mergeCell ref="B11:B12"/>
    <mergeCell ref="F11:F12"/>
    <mergeCell ref="C11:C12"/>
    <mergeCell ref="B51:B52"/>
    <mergeCell ref="C51:C52"/>
    <mergeCell ref="D51:D52"/>
    <mergeCell ref="E51:E52"/>
    <mergeCell ref="F51:F52"/>
    <mergeCell ref="D11:D12"/>
    <mergeCell ref="E11:E12"/>
    <mergeCell ref="I77:J77"/>
    <mergeCell ref="I78:J78"/>
    <mergeCell ref="K11:K12"/>
    <mergeCell ref="K51:K52"/>
    <mergeCell ref="H51:I51"/>
    <mergeCell ref="J51:J52"/>
    <mergeCell ref="J11:J12"/>
    <mergeCell ref="H11:I11"/>
  </mergeCells>
  <phoneticPr fontId="2" type="noConversion"/>
  <hyperlinks>
    <hyperlink ref="B1" location="Índice!A1" display="Regresar al Índice" xr:uid="{00000000-0004-0000-0100-000000000000}"/>
  </hyperlinks>
  <pageMargins left="0.75" right="0.75" top="1" bottom="1" header="0" footer="0"/>
  <pageSetup paperSize="9" scale="61"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W106"/>
  <sheetViews>
    <sheetView showGridLines="0" topLeftCell="A18" workbookViewId="0">
      <selection activeCell="E2" sqref="E2"/>
    </sheetView>
  </sheetViews>
  <sheetFormatPr baseColWidth="10" defaultColWidth="9.140625" defaultRowHeight="12.75" x14ac:dyDescent="0.2"/>
  <cols>
    <col min="1" max="1" width="4.140625" style="2" customWidth="1"/>
    <col min="2" max="2" width="5.7109375" style="2" customWidth="1"/>
    <col min="3" max="3" width="37.5703125" style="17" bestFit="1" customWidth="1"/>
    <col min="4" max="4" width="19.28515625" style="17" bestFit="1" customWidth="1"/>
    <col min="5" max="5" width="12.7109375" style="2" customWidth="1"/>
    <col min="6" max="6" width="12.7109375" style="16" customWidth="1"/>
    <col min="7" max="7" width="19.5703125" style="23" bestFit="1" customWidth="1"/>
    <col min="8" max="8" width="16.5703125" style="2" bestFit="1" customWidth="1"/>
    <col min="9" max="9" width="18" style="2" bestFit="1" customWidth="1"/>
    <col min="10" max="10" width="15.140625" style="2" customWidth="1"/>
    <col min="11" max="11" width="12.7109375" style="2" customWidth="1"/>
    <col min="12" max="12" width="9.140625" style="2"/>
    <col min="13" max="13" width="12" style="2" bestFit="1" customWidth="1"/>
    <col min="14" max="14" width="14.28515625" style="2" bestFit="1" customWidth="1"/>
    <col min="15" max="15" width="12" style="2" bestFit="1" customWidth="1"/>
    <col min="16" max="16384" width="9.140625" style="2"/>
  </cols>
  <sheetData>
    <row r="1" spans="2:23" customFormat="1" x14ac:dyDescent="0.2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customFormat="1" x14ac:dyDescent="0.2"/>
    <row r="3" spans="2:23" customFormat="1" ht="18" x14ac:dyDescent="0.25">
      <c r="B3" s="4" t="str">
        <f>+Índice!D5</f>
        <v>SACI H PETERSEN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2:23" x14ac:dyDescent="0.2">
      <c r="B4" s="70" t="str">
        <f>+Índice!B10&amp;Índice!C10</f>
        <v>2. Deudas Comerciales</v>
      </c>
      <c r="C4" s="2"/>
      <c r="D4" s="2"/>
      <c r="F4" s="2"/>
      <c r="G4" s="2"/>
    </row>
    <row r="5" spans="2:23" customFormat="1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 customFormat="1" x14ac:dyDescent="0.2">
      <c r="B6" s="5" t="s">
        <v>14</v>
      </c>
      <c r="C6" s="6"/>
      <c r="D6" s="7">
        <f>+Índice!D6</f>
        <v>45291</v>
      </c>
      <c r="E6" s="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 customFormat="1" x14ac:dyDescent="0.2">
      <c r="B7" s="5" t="s">
        <v>15</v>
      </c>
      <c r="C7" s="6"/>
      <c r="D7" s="8">
        <f>+Índice!D7</f>
        <v>7263.59</v>
      </c>
      <c r="E7" s="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 customFormat="1" x14ac:dyDescent="0.2">
      <c r="B8" s="9"/>
      <c r="C8" s="10"/>
      <c r="D8" s="10"/>
      <c r="E8" s="11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 customFormat="1" ht="18" x14ac:dyDescent="0.25">
      <c r="B9" s="12" t="s">
        <v>1</v>
      </c>
      <c r="C9" s="10"/>
      <c r="D9" s="10"/>
      <c r="E9" s="11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 customFormat="1" x14ac:dyDescent="0.2">
      <c r="B10" s="6"/>
      <c r="C10" s="10"/>
      <c r="D10" s="10"/>
      <c r="E10" s="1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ht="12.75" customHeight="1" x14ac:dyDescent="0.2">
      <c r="B11" s="77" t="s">
        <v>2</v>
      </c>
      <c r="C11" s="74" t="s">
        <v>12</v>
      </c>
      <c r="D11" s="74" t="s">
        <v>4</v>
      </c>
      <c r="E11" s="74" t="s">
        <v>27</v>
      </c>
      <c r="F11" s="74" t="s">
        <v>5</v>
      </c>
      <c r="G11" s="13" t="s">
        <v>6</v>
      </c>
      <c r="H11" s="76" t="s">
        <v>6</v>
      </c>
      <c r="I11" s="76"/>
      <c r="J11" s="74" t="s">
        <v>7</v>
      </c>
      <c r="K11" s="74" t="s">
        <v>20</v>
      </c>
    </row>
    <row r="12" spans="2:23" ht="13.5" customHeight="1" thickBot="1" x14ac:dyDescent="0.25">
      <c r="B12" s="78"/>
      <c r="C12" s="75"/>
      <c r="D12" s="75"/>
      <c r="E12" s="75"/>
      <c r="F12" s="75"/>
      <c r="G12" s="60" t="s">
        <v>8</v>
      </c>
      <c r="H12" s="61" t="s">
        <v>9</v>
      </c>
      <c r="I12" s="61" t="s">
        <v>10</v>
      </c>
      <c r="J12" s="75"/>
      <c r="K12" s="75"/>
    </row>
    <row r="13" spans="2:23" x14ac:dyDescent="0.2">
      <c r="B13" s="16">
        <v>1</v>
      </c>
      <c r="C13" s="17" t="s">
        <v>47</v>
      </c>
      <c r="D13" s="17" t="s">
        <v>34</v>
      </c>
      <c r="E13" s="32">
        <v>45285</v>
      </c>
      <c r="F13" s="33">
        <v>45316</v>
      </c>
      <c r="G13" s="44">
        <v>48002084243.125504</v>
      </c>
      <c r="H13" s="37"/>
      <c r="I13" s="62">
        <v>6608589.4500000002</v>
      </c>
      <c r="J13" s="2" t="s">
        <v>35</v>
      </c>
      <c r="K13" s="2" t="s">
        <v>30</v>
      </c>
    </row>
    <row r="14" spans="2:23" x14ac:dyDescent="0.2">
      <c r="B14" s="16">
        <v>2</v>
      </c>
      <c r="C14" s="17" t="s">
        <v>52</v>
      </c>
      <c r="D14" s="17" t="s">
        <v>34</v>
      </c>
      <c r="E14" s="32">
        <v>45285</v>
      </c>
      <c r="F14" s="33">
        <v>45316</v>
      </c>
      <c r="G14" s="44">
        <v>28128757820.863998</v>
      </c>
      <c r="H14" s="37"/>
      <c r="I14" s="62">
        <v>3872569.5999999996</v>
      </c>
      <c r="J14" s="2" t="s">
        <v>35</v>
      </c>
      <c r="K14" s="2" t="s">
        <v>30</v>
      </c>
    </row>
    <row r="15" spans="2:23" x14ac:dyDescent="0.2">
      <c r="B15" s="16">
        <v>3</v>
      </c>
      <c r="C15" s="17" t="s">
        <v>48</v>
      </c>
      <c r="D15" s="17" t="s">
        <v>34</v>
      </c>
      <c r="E15" s="32">
        <v>45285</v>
      </c>
      <c r="F15" s="33">
        <v>45316</v>
      </c>
      <c r="G15" s="44">
        <v>8394247029.2669001</v>
      </c>
      <c r="H15" s="37"/>
      <c r="I15" s="62">
        <v>1155660.9099999999</v>
      </c>
      <c r="J15" s="2" t="s">
        <v>35</v>
      </c>
      <c r="K15" s="2" t="s">
        <v>30</v>
      </c>
    </row>
    <row r="16" spans="2:23" x14ac:dyDescent="0.2">
      <c r="B16" s="16">
        <v>4</v>
      </c>
      <c r="C16" s="17" t="s">
        <v>33</v>
      </c>
      <c r="D16" s="17" t="s">
        <v>34</v>
      </c>
      <c r="E16" s="32">
        <v>45285</v>
      </c>
      <c r="F16" s="33">
        <v>45316</v>
      </c>
      <c r="G16" s="44">
        <v>6649476491.0803003</v>
      </c>
      <c r="H16" s="37"/>
      <c r="I16" s="62">
        <v>915453.17</v>
      </c>
      <c r="J16" s="2" t="s">
        <v>35</v>
      </c>
      <c r="K16" s="2" t="s">
        <v>30</v>
      </c>
    </row>
    <row r="17" spans="2:14" x14ac:dyDescent="0.2">
      <c r="B17" s="16">
        <v>5</v>
      </c>
      <c r="C17" s="17" t="s">
        <v>69</v>
      </c>
      <c r="D17" s="17" t="s">
        <v>34</v>
      </c>
      <c r="E17" s="32">
        <v>45285</v>
      </c>
      <c r="F17" s="33">
        <v>45316</v>
      </c>
      <c r="G17" s="44">
        <v>3862427855.9569001</v>
      </c>
      <c r="H17" s="37"/>
      <c r="I17" s="62">
        <v>531751.91</v>
      </c>
      <c r="J17" s="2" t="s">
        <v>35</v>
      </c>
      <c r="K17" s="2" t="s">
        <v>30</v>
      </c>
    </row>
    <row r="18" spans="2:14" x14ac:dyDescent="0.2">
      <c r="B18" s="16">
        <v>6</v>
      </c>
      <c r="C18" s="17" t="s">
        <v>49</v>
      </c>
      <c r="D18" s="17" t="s">
        <v>34</v>
      </c>
      <c r="E18" s="32">
        <v>45285</v>
      </c>
      <c r="F18" s="33">
        <v>45316</v>
      </c>
      <c r="G18" s="44">
        <v>1240075095.3038001</v>
      </c>
      <c r="H18" s="37"/>
      <c r="I18" s="62">
        <v>170724.82</v>
      </c>
      <c r="J18" s="2" t="s">
        <v>35</v>
      </c>
      <c r="K18" s="2" t="s">
        <v>30</v>
      </c>
    </row>
    <row r="19" spans="2:14" x14ac:dyDescent="0.2">
      <c r="B19" s="16">
        <v>7</v>
      </c>
      <c r="C19" s="17" t="s">
        <v>70</v>
      </c>
      <c r="D19" s="17" t="s">
        <v>34</v>
      </c>
      <c r="E19" s="32">
        <v>45285</v>
      </c>
      <c r="F19" s="33">
        <v>45316</v>
      </c>
      <c r="G19" s="44">
        <v>1130365686.6719999</v>
      </c>
      <c r="H19" s="37"/>
      <c r="I19" s="62">
        <v>155620.79999999999</v>
      </c>
      <c r="J19" s="2" t="s">
        <v>35</v>
      </c>
      <c r="K19" s="2" t="s">
        <v>30</v>
      </c>
    </row>
    <row r="20" spans="2:14" x14ac:dyDescent="0.2">
      <c r="B20" s="16">
        <v>8</v>
      </c>
      <c r="C20" s="17" t="s">
        <v>71</v>
      </c>
      <c r="D20" s="17" t="s">
        <v>34</v>
      </c>
      <c r="E20" s="32">
        <v>45285</v>
      </c>
      <c r="F20" s="33">
        <v>45316</v>
      </c>
      <c r="G20" s="44">
        <v>1089538500</v>
      </c>
      <c r="H20" s="37"/>
      <c r="I20" s="62">
        <v>150000</v>
      </c>
      <c r="J20" s="2" t="s">
        <v>35</v>
      </c>
      <c r="K20" s="2" t="s">
        <v>30</v>
      </c>
    </row>
    <row r="21" spans="2:14" x14ac:dyDescent="0.2">
      <c r="B21" s="16">
        <v>9</v>
      </c>
      <c r="C21" s="17" t="s">
        <v>53</v>
      </c>
      <c r="D21" s="17" t="s">
        <v>34</v>
      </c>
      <c r="E21" s="32">
        <v>45285</v>
      </c>
      <c r="F21" s="33">
        <v>45316</v>
      </c>
      <c r="G21" s="44">
        <v>1013684611.7223001</v>
      </c>
      <c r="H21" s="37"/>
      <c r="I21" s="62">
        <v>139556.97</v>
      </c>
      <c r="J21" s="2" t="s">
        <v>35</v>
      </c>
      <c r="K21" s="2" t="s">
        <v>30</v>
      </c>
    </row>
    <row r="22" spans="2:14" x14ac:dyDescent="0.2">
      <c r="B22" s="16">
        <v>10</v>
      </c>
      <c r="C22" s="17" t="s">
        <v>58</v>
      </c>
      <c r="D22" s="17" t="s">
        <v>34</v>
      </c>
      <c r="E22" s="32">
        <v>45285</v>
      </c>
      <c r="F22" s="33">
        <v>45316</v>
      </c>
      <c r="G22" s="44">
        <v>847207269.16859996</v>
      </c>
      <c r="H22" s="37"/>
      <c r="I22" s="62">
        <v>116637.54</v>
      </c>
      <c r="J22" s="2" t="s">
        <v>35</v>
      </c>
      <c r="K22" s="2" t="s">
        <v>30</v>
      </c>
      <c r="N22" s="36"/>
    </row>
    <row r="23" spans="2:14" x14ac:dyDescent="0.2">
      <c r="B23" s="16">
        <v>11</v>
      </c>
      <c r="C23" s="17" t="s">
        <v>54</v>
      </c>
      <c r="D23" s="17" t="s">
        <v>34</v>
      </c>
      <c r="E23" s="32">
        <v>45285</v>
      </c>
      <c r="F23" s="33">
        <v>45316</v>
      </c>
      <c r="G23" s="44">
        <v>662457784.88269997</v>
      </c>
      <c r="H23" s="37"/>
      <c r="I23" s="62">
        <v>91202.53</v>
      </c>
      <c r="J23" s="2" t="s">
        <v>35</v>
      </c>
      <c r="K23" s="2" t="s">
        <v>30</v>
      </c>
    </row>
    <row r="24" spans="2:14" x14ac:dyDescent="0.2">
      <c r="B24" s="16">
        <v>12</v>
      </c>
      <c r="C24" s="17" t="s">
        <v>72</v>
      </c>
      <c r="D24" s="17" t="s">
        <v>34</v>
      </c>
      <c r="E24" s="32">
        <v>45285</v>
      </c>
      <c r="F24" s="33">
        <v>45316</v>
      </c>
      <c r="G24" s="44">
        <v>550965092.26999998</v>
      </c>
      <c r="H24" s="37"/>
      <c r="I24" s="62">
        <v>75853</v>
      </c>
      <c r="J24" s="2" t="s">
        <v>35</v>
      </c>
      <c r="K24" s="2" t="s">
        <v>30</v>
      </c>
    </row>
    <row r="25" spans="2:14" x14ac:dyDescent="0.2">
      <c r="B25" s="16">
        <v>13</v>
      </c>
      <c r="C25" s="17" t="s">
        <v>59</v>
      </c>
      <c r="D25" s="17" t="s">
        <v>34</v>
      </c>
      <c r="E25" s="32">
        <v>45285</v>
      </c>
      <c r="F25" s="33">
        <v>45316</v>
      </c>
      <c r="G25" s="44">
        <v>479757795.1512</v>
      </c>
      <c r="H25" s="37"/>
      <c r="I25" s="62">
        <v>66049.679999999993</v>
      </c>
      <c r="J25" s="2" t="s">
        <v>35</v>
      </c>
      <c r="K25" s="2" t="s">
        <v>30</v>
      </c>
    </row>
    <row r="26" spans="2:14" x14ac:dyDescent="0.2">
      <c r="B26" s="16">
        <v>14</v>
      </c>
      <c r="C26" s="17" t="s">
        <v>73</v>
      </c>
      <c r="D26" s="17" t="s">
        <v>34</v>
      </c>
      <c r="E26" s="32">
        <v>45285</v>
      </c>
      <c r="F26" s="33">
        <v>45316</v>
      </c>
      <c r="G26" s="44">
        <v>470830552.49760002</v>
      </c>
      <c r="H26" s="37"/>
      <c r="I26" s="62">
        <v>64820.639999999999</v>
      </c>
      <c r="J26" s="2" t="s">
        <v>35</v>
      </c>
      <c r="K26" s="2" t="s">
        <v>30</v>
      </c>
    </row>
    <row r="27" spans="2:14" x14ac:dyDescent="0.2">
      <c r="B27" s="16">
        <v>15</v>
      </c>
      <c r="C27" s="17" t="s">
        <v>50</v>
      </c>
      <c r="D27" s="17" t="s">
        <v>34</v>
      </c>
      <c r="E27" s="32">
        <v>45285</v>
      </c>
      <c r="F27" s="33">
        <v>45316</v>
      </c>
      <c r="G27" s="44">
        <v>408654440.00529999</v>
      </c>
      <c r="H27" s="37"/>
      <c r="I27" s="62">
        <v>56260.67</v>
      </c>
      <c r="J27" s="2" t="s">
        <v>35</v>
      </c>
      <c r="K27" s="2" t="s">
        <v>30</v>
      </c>
    </row>
    <row r="28" spans="2:14" x14ac:dyDescent="0.2">
      <c r="B28" s="16">
        <v>16</v>
      </c>
      <c r="C28" s="17" t="s">
        <v>60</v>
      </c>
      <c r="D28" s="17" t="s">
        <v>34</v>
      </c>
      <c r="E28" s="32">
        <v>45285</v>
      </c>
      <c r="F28" s="33">
        <v>45316</v>
      </c>
      <c r="G28" s="44">
        <v>345012535.051</v>
      </c>
      <c r="H28" s="37"/>
      <c r="I28" s="62">
        <v>47498.9</v>
      </c>
      <c r="J28" s="2" t="s">
        <v>35</v>
      </c>
      <c r="K28" s="2" t="s">
        <v>30</v>
      </c>
    </row>
    <row r="29" spans="2:14" x14ac:dyDescent="0.2">
      <c r="B29" s="16">
        <v>17</v>
      </c>
      <c r="C29" s="17" t="s">
        <v>74</v>
      </c>
      <c r="D29" s="17" t="s">
        <v>34</v>
      </c>
      <c r="E29" s="32">
        <v>45285</v>
      </c>
      <c r="F29" s="33">
        <v>45316</v>
      </c>
      <c r="G29" s="44">
        <v>324704409.04180002</v>
      </c>
      <c r="H29" s="37"/>
      <c r="I29" s="62">
        <v>44703.020000000004</v>
      </c>
      <c r="J29" s="2" t="s">
        <v>35</v>
      </c>
      <c r="K29" s="2" t="s">
        <v>30</v>
      </c>
    </row>
    <row r="30" spans="2:14" x14ac:dyDescent="0.2">
      <c r="B30" s="16">
        <v>18</v>
      </c>
      <c r="C30" s="17" t="s">
        <v>36</v>
      </c>
      <c r="D30" s="17" t="s">
        <v>34</v>
      </c>
      <c r="E30" s="32">
        <v>45285</v>
      </c>
      <c r="F30" s="33">
        <v>45316</v>
      </c>
      <c r="G30" s="44">
        <v>887402710</v>
      </c>
      <c r="H30" s="37"/>
      <c r="I30" s="62">
        <v>121726.14000000202</v>
      </c>
      <c r="J30" s="2" t="s">
        <v>35</v>
      </c>
      <c r="K30" s="2" t="s">
        <v>30</v>
      </c>
      <c r="N30" s="36"/>
    </row>
    <row r="31" spans="2:14" x14ac:dyDescent="0.2">
      <c r="B31" s="16">
        <v>19</v>
      </c>
      <c r="C31" s="17" t="s">
        <v>51</v>
      </c>
      <c r="D31" s="17" t="s">
        <v>37</v>
      </c>
      <c r="E31" s="32">
        <v>45285</v>
      </c>
      <c r="F31" s="33">
        <v>45316</v>
      </c>
      <c r="G31" s="44">
        <v>3188049759.3900037</v>
      </c>
      <c r="H31" s="37">
        <f>+G31</f>
        <v>3188049759.3900037</v>
      </c>
      <c r="I31" s="62"/>
      <c r="J31" s="2" t="s">
        <v>35</v>
      </c>
      <c r="K31" s="2" t="s">
        <v>30</v>
      </c>
    </row>
    <row r="32" spans="2:14" hidden="1" x14ac:dyDescent="0.2">
      <c r="B32" s="16">
        <v>20</v>
      </c>
      <c r="E32" s="32">
        <v>44829</v>
      </c>
      <c r="F32" s="33">
        <v>44859</v>
      </c>
      <c r="G32" s="44">
        <f t="shared" ref="G32" si="0">+H32+I32*$D$7</f>
        <v>0</v>
      </c>
      <c r="H32" s="37"/>
      <c r="I32" s="62"/>
      <c r="J32" s="2" t="s">
        <v>35</v>
      </c>
      <c r="K32" s="2" t="s">
        <v>30</v>
      </c>
    </row>
    <row r="33" spans="2:23" ht="3" customHeight="1" thickBot="1" x14ac:dyDescent="0.25">
      <c r="B33" s="19"/>
      <c r="C33" s="20"/>
      <c r="D33" s="20"/>
      <c r="E33" s="20"/>
      <c r="F33" s="20"/>
      <c r="G33" s="45"/>
      <c r="H33" s="43"/>
      <c r="I33" s="63"/>
      <c r="J33" s="19"/>
      <c r="K33" s="19"/>
    </row>
    <row r="34" spans="2:23" ht="13.5" thickBot="1" x14ac:dyDescent="0.25">
      <c r="F34" s="26" t="s">
        <v>19</v>
      </c>
      <c r="G34" s="46">
        <f>+SUM(G13:G33)</f>
        <v>107675699681.44991</v>
      </c>
      <c r="H34" s="42">
        <f>+SUM(H13:H33)</f>
        <v>3188049759.3900037</v>
      </c>
      <c r="I34" s="64">
        <f>+SUM(I13:I33)</f>
        <v>14384679.750000004</v>
      </c>
      <c r="N34" s="36"/>
    </row>
    <row r="35" spans="2:23" customFormat="1" ht="13.5" thickTop="1" x14ac:dyDescent="0.2">
      <c r="B35" s="6"/>
      <c r="C35" s="10"/>
      <c r="D35" s="10"/>
      <c r="E35" s="11"/>
      <c r="F35" s="3"/>
      <c r="G35" s="47"/>
      <c r="H35" s="65"/>
      <c r="I35" s="65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pans="2:23" x14ac:dyDescent="0.2">
      <c r="G36" s="18"/>
      <c r="H36" s="36"/>
      <c r="I36" s="36"/>
    </row>
    <row r="37" spans="2:23" ht="18" x14ac:dyDescent="0.25">
      <c r="B37" s="12" t="s">
        <v>18</v>
      </c>
      <c r="G37" s="18"/>
      <c r="I37" s="36"/>
      <c r="J37" s="55"/>
      <c r="K37" s="56"/>
    </row>
    <row r="38" spans="2:23" x14ac:dyDescent="0.2">
      <c r="G38" s="18"/>
      <c r="H38" s="36"/>
    </row>
    <row r="39" spans="2:23" ht="12.75" customHeight="1" x14ac:dyDescent="0.2">
      <c r="B39" s="77" t="s">
        <v>2</v>
      </c>
      <c r="C39" s="74" t="s">
        <v>12</v>
      </c>
      <c r="D39" s="74" t="s">
        <v>4</v>
      </c>
      <c r="E39" s="74" t="s">
        <v>27</v>
      </c>
      <c r="F39" s="74" t="s">
        <v>5</v>
      </c>
      <c r="G39" s="13" t="s">
        <v>6</v>
      </c>
      <c r="H39" s="76" t="s">
        <v>6</v>
      </c>
      <c r="I39" s="76"/>
      <c r="J39" s="74" t="s">
        <v>7</v>
      </c>
      <c r="K39" s="74" t="s">
        <v>20</v>
      </c>
    </row>
    <row r="40" spans="2:23" ht="13.5" thickBot="1" x14ac:dyDescent="0.25">
      <c r="B40" s="78"/>
      <c r="C40" s="75"/>
      <c r="D40" s="75"/>
      <c r="E40" s="75"/>
      <c r="F40" s="75"/>
      <c r="G40" s="14" t="s">
        <v>8</v>
      </c>
      <c r="H40" s="15" t="s">
        <v>9</v>
      </c>
      <c r="I40" s="15" t="s">
        <v>10</v>
      </c>
      <c r="J40" s="75"/>
      <c r="K40" s="75"/>
    </row>
    <row r="41" spans="2:23" x14ac:dyDescent="0.2">
      <c r="B41" s="16">
        <v>1</v>
      </c>
      <c r="G41" s="18">
        <f>+H41+I41*$D$7</f>
        <v>0</v>
      </c>
    </row>
    <row r="42" spans="2:23" x14ac:dyDescent="0.2">
      <c r="B42" s="16">
        <v>2</v>
      </c>
      <c r="G42" s="18">
        <f>+H42+I42*$D$7</f>
        <v>0</v>
      </c>
    </row>
    <row r="43" spans="2:23" ht="15" hidden="1" x14ac:dyDescent="0.2">
      <c r="B43" s="34" t="s">
        <v>11</v>
      </c>
      <c r="G43" s="18">
        <f>+H43+I43*$D$7</f>
        <v>0</v>
      </c>
    </row>
    <row r="44" spans="2:23" ht="3" customHeight="1" thickBot="1" x14ac:dyDescent="0.25">
      <c r="B44" s="19"/>
      <c r="C44" s="20"/>
      <c r="D44" s="20"/>
      <c r="E44" s="19"/>
      <c r="F44" s="21"/>
      <c r="G44" s="22"/>
      <c r="H44" s="19"/>
      <c r="I44" s="19"/>
      <c r="J44" s="19"/>
      <c r="K44" s="19"/>
    </row>
    <row r="45" spans="2:23" ht="13.5" thickBot="1" x14ac:dyDescent="0.25">
      <c r="F45" s="26" t="s">
        <v>19</v>
      </c>
      <c r="G45" s="27">
        <f>+SUM(G41:G44)</f>
        <v>0</v>
      </c>
      <c r="H45" s="27">
        <f>+SUM(H41:H44)</f>
        <v>0</v>
      </c>
      <c r="I45" s="27">
        <f>+SUM(I41:I44)</f>
        <v>0</v>
      </c>
    </row>
    <row r="46" spans="2:23" ht="13.5" thickTop="1" x14ac:dyDescent="0.2">
      <c r="G46" s="18"/>
    </row>
    <row r="47" spans="2:23" x14ac:dyDescent="0.2">
      <c r="G47" s="18"/>
    </row>
    <row r="48" spans="2:23" x14ac:dyDescent="0.2">
      <c r="G48" s="18"/>
    </row>
    <row r="49" spans="7:10" x14ac:dyDescent="0.2">
      <c r="G49" s="18"/>
    </row>
    <row r="50" spans="7:10" x14ac:dyDescent="0.2">
      <c r="G50" s="18"/>
      <c r="I50" s="72" t="s">
        <v>44</v>
      </c>
      <c r="J50" s="72"/>
    </row>
    <row r="51" spans="7:10" x14ac:dyDescent="0.2">
      <c r="G51" s="18"/>
      <c r="I51" s="73" t="s">
        <v>45</v>
      </c>
      <c r="J51" s="73"/>
    </row>
    <row r="52" spans="7:10" x14ac:dyDescent="0.2">
      <c r="G52" s="18"/>
    </row>
    <row r="53" spans="7:10" x14ac:dyDescent="0.2">
      <c r="G53" s="18"/>
    </row>
    <row r="54" spans="7:10" x14ac:dyDescent="0.2">
      <c r="G54" s="18"/>
    </row>
    <row r="55" spans="7:10" x14ac:dyDescent="0.2">
      <c r="G55" s="18"/>
    </row>
    <row r="56" spans="7:10" x14ac:dyDescent="0.2">
      <c r="G56" s="18"/>
    </row>
    <row r="57" spans="7:10" x14ac:dyDescent="0.2">
      <c r="G57" s="18"/>
    </row>
    <row r="58" spans="7:10" x14ac:dyDescent="0.2">
      <c r="G58" s="18"/>
    </row>
    <row r="59" spans="7:10" x14ac:dyDescent="0.2">
      <c r="G59" s="18"/>
    </row>
    <row r="60" spans="7:10" x14ac:dyDescent="0.2">
      <c r="G60" s="18"/>
    </row>
    <row r="61" spans="7:10" x14ac:dyDescent="0.2">
      <c r="G61" s="18"/>
    </row>
    <row r="62" spans="7:10" x14ac:dyDescent="0.2">
      <c r="G62" s="18"/>
    </row>
    <row r="63" spans="7:10" x14ac:dyDescent="0.2">
      <c r="G63" s="18"/>
    </row>
    <row r="64" spans="7:10" x14ac:dyDescent="0.2">
      <c r="G64" s="18"/>
    </row>
    <row r="65" spans="7:7" x14ac:dyDescent="0.2">
      <c r="G65" s="18"/>
    </row>
    <row r="66" spans="7:7" x14ac:dyDescent="0.2">
      <c r="G66" s="18"/>
    </row>
    <row r="67" spans="7:7" x14ac:dyDescent="0.2">
      <c r="G67" s="18"/>
    </row>
    <row r="68" spans="7:7" x14ac:dyDescent="0.2">
      <c r="G68" s="18"/>
    </row>
    <row r="69" spans="7:7" x14ac:dyDescent="0.2">
      <c r="G69" s="18"/>
    </row>
    <row r="70" spans="7:7" x14ac:dyDescent="0.2">
      <c r="G70" s="18"/>
    </row>
    <row r="71" spans="7:7" x14ac:dyDescent="0.2">
      <c r="G71" s="18"/>
    </row>
    <row r="72" spans="7:7" x14ac:dyDescent="0.2">
      <c r="G72" s="18"/>
    </row>
    <row r="73" spans="7:7" x14ac:dyDescent="0.2">
      <c r="G73" s="18"/>
    </row>
    <row r="74" spans="7:7" x14ac:dyDescent="0.2">
      <c r="G74" s="18"/>
    </row>
    <row r="75" spans="7:7" x14ac:dyDescent="0.2">
      <c r="G75" s="18"/>
    </row>
    <row r="76" spans="7:7" x14ac:dyDescent="0.2">
      <c r="G76" s="18"/>
    </row>
    <row r="77" spans="7:7" x14ac:dyDescent="0.2">
      <c r="G77" s="18"/>
    </row>
    <row r="78" spans="7:7" x14ac:dyDescent="0.2">
      <c r="G78" s="18"/>
    </row>
    <row r="79" spans="7:7" x14ac:dyDescent="0.2">
      <c r="G79" s="18"/>
    </row>
    <row r="80" spans="7:7" x14ac:dyDescent="0.2">
      <c r="G80" s="18"/>
    </row>
    <row r="81" spans="7:7" x14ac:dyDescent="0.2">
      <c r="G81" s="18"/>
    </row>
    <row r="82" spans="7:7" x14ac:dyDescent="0.2">
      <c r="G82" s="18"/>
    </row>
    <row r="83" spans="7:7" x14ac:dyDescent="0.2">
      <c r="G83" s="18"/>
    </row>
    <row r="84" spans="7:7" x14ac:dyDescent="0.2">
      <c r="G84" s="18"/>
    </row>
    <row r="85" spans="7:7" x14ac:dyDescent="0.2">
      <c r="G85" s="18"/>
    </row>
    <row r="86" spans="7:7" x14ac:dyDescent="0.2">
      <c r="G86" s="18"/>
    </row>
    <row r="87" spans="7:7" x14ac:dyDescent="0.2">
      <c r="G87" s="18"/>
    </row>
    <row r="88" spans="7:7" x14ac:dyDescent="0.2">
      <c r="G88" s="18"/>
    </row>
    <row r="89" spans="7:7" x14ac:dyDescent="0.2">
      <c r="G89" s="18"/>
    </row>
    <row r="90" spans="7:7" x14ac:dyDescent="0.2">
      <c r="G90" s="18"/>
    </row>
    <row r="91" spans="7:7" x14ac:dyDescent="0.2">
      <c r="G91" s="18"/>
    </row>
    <row r="92" spans="7:7" x14ac:dyDescent="0.2">
      <c r="G92" s="18"/>
    </row>
    <row r="93" spans="7:7" x14ac:dyDescent="0.2">
      <c r="G93" s="18"/>
    </row>
    <row r="94" spans="7:7" x14ac:dyDescent="0.2">
      <c r="G94" s="18"/>
    </row>
    <row r="95" spans="7:7" x14ac:dyDescent="0.2">
      <c r="G95" s="18"/>
    </row>
    <row r="96" spans="7:7" x14ac:dyDescent="0.2">
      <c r="G96" s="18"/>
    </row>
    <row r="97" spans="7:7" x14ac:dyDescent="0.2">
      <c r="G97" s="18"/>
    </row>
    <row r="98" spans="7:7" x14ac:dyDescent="0.2">
      <c r="G98" s="18"/>
    </row>
    <row r="99" spans="7:7" x14ac:dyDescent="0.2">
      <c r="G99" s="18"/>
    </row>
    <row r="100" spans="7:7" x14ac:dyDescent="0.2">
      <c r="G100" s="18"/>
    </row>
    <row r="101" spans="7:7" x14ac:dyDescent="0.2">
      <c r="G101" s="18"/>
    </row>
    <row r="102" spans="7:7" x14ac:dyDescent="0.2">
      <c r="G102" s="18"/>
    </row>
    <row r="103" spans="7:7" x14ac:dyDescent="0.2">
      <c r="G103" s="18"/>
    </row>
    <row r="104" spans="7:7" x14ac:dyDescent="0.2">
      <c r="G104" s="18"/>
    </row>
    <row r="105" spans="7:7" x14ac:dyDescent="0.2">
      <c r="G105" s="18"/>
    </row>
    <row r="106" spans="7:7" x14ac:dyDescent="0.2">
      <c r="G106" s="18"/>
    </row>
  </sheetData>
  <mergeCells count="18">
    <mergeCell ref="I50:J50"/>
    <mergeCell ref="I51:J51"/>
    <mergeCell ref="B39:B40"/>
    <mergeCell ref="C39:C40"/>
    <mergeCell ref="E39:E40"/>
    <mergeCell ref="D11:D12"/>
    <mergeCell ref="D39:D40"/>
    <mergeCell ref="B11:B12"/>
    <mergeCell ref="C11:C12"/>
    <mergeCell ref="E11:E12"/>
    <mergeCell ref="K11:K12"/>
    <mergeCell ref="K39:K40"/>
    <mergeCell ref="F39:F40"/>
    <mergeCell ref="H39:I39"/>
    <mergeCell ref="J39:J40"/>
    <mergeCell ref="J11:J12"/>
    <mergeCell ref="H11:I11"/>
    <mergeCell ref="F11:F12"/>
  </mergeCells>
  <phoneticPr fontId="2" type="noConversion"/>
  <hyperlinks>
    <hyperlink ref="B1" location="Índice!A1" display="Regresar al Índice" xr:uid="{00000000-0004-0000-0200-000000000000}"/>
  </hyperlinks>
  <pageMargins left="0.75" right="0.75" top="1" bottom="1" header="0" footer="0"/>
  <pageSetup paperSize="9" scale="50" orientation="portrait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W93"/>
  <sheetViews>
    <sheetView showGridLines="0" workbookViewId="0">
      <selection activeCell="E20" sqref="E20"/>
    </sheetView>
  </sheetViews>
  <sheetFormatPr baseColWidth="10" defaultColWidth="9.140625" defaultRowHeight="12.75" x14ac:dyDescent="0.2"/>
  <cols>
    <col min="1" max="1" width="2.140625" style="2" customWidth="1"/>
    <col min="2" max="2" width="5.7109375" style="2" customWidth="1"/>
    <col min="3" max="3" width="39.28515625" style="17" customWidth="1"/>
    <col min="4" max="4" width="17.140625" style="2" customWidth="1"/>
    <col min="5" max="5" width="12.7109375" style="2" customWidth="1"/>
    <col min="6" max="6" width="12.7109375" style="16" customWidth="1"/>
    <col min="7" max="7" width="15.42578125" style="23" bestFit="1" customWidth="1"/>
    <col min="8" max="8" width="14.42578125" style="2" bestFit="1" customWidth="1"/>
    <col min="9" max="9" width="13.7109375" style="2" customWidth="1"/>
    <col min="10" max="10" width="17.5703125" style="2" bestFit="1" customWidth="1"/>
    <col min="11" max="11" width="12.7109375" style="2" customWidth="1"/>
    <col min="12" max="12" width="9.140625" style="2"/>
    <col min="13" max="13" width="14.85546875" style="2" bestFit="1" customWidth="1"/>
    <col min="14" max="14" width="15.42578125" style="2" bestFit="1" customWidth="1"/>
    <col min="15" max="16384" width="9.140625" style="2"/>
  </cols>
  <sheetData>
    <row r="1" spans="2:23" customFormat="1" x14ac:dyDescent="0.2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customFormat="1" x14ac:dyDescent="0.2"/>
    <row r="3" spans="2:23" customFormat="1" ht="18" x14ac:dyDescent="0.25">
      <c r="B3" s="4" t="str">
        <f>+Índice!D5</f>
        <v>SACI H PETERSEN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2:23" x14ac:dyDescent="0.2">
      <c r="B4" s="70" t="str">
        <f>+Índice!B11&amp;Índice!C11</f>
        <v>3. Otras Deudas según Informe del Síndico</v>
      </c>
      <c r="C4" s="2"/>
      <c r="F4" s="2"/>
      <c r="G4" s="37"/>
      <c r="H4" s="36"/>
      <c r="I4" s="50"/>
    </row>
    <row r="5" spans="2:23" customFormat="1" x14ac:dyDescent="0.2">
      <c r="C5" s="3"/>
      <c r="D5" s="3"/>
      <c r="E5" s="3"/>
      <c r="F5" s="3"/>
      <c r="G5" s="47"/>
      <c r="H5" s="54"/>
      <c r="I5" s="3"/>
      <c r="J5" s="41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 customFormat="1" x14ac:dyDescent="0.2">
      <c r="B6" s="5" t="s">
        <v>14</v>
      </c>
      <c r="C6" s="6"/>
      <c r="D6" s="7">
        <f>+Índice!D6</f>
        <v>45291</v>
      </c>
      <c r="E6" s="7"/>
      <c r="F6" s="3"/>
      <c r="G6" s="3"/>
      <c r="H6" s="3"/>
      <c r="I6" s="3"/>
      <c r="J6" s="41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 customFormat="1" x14ac:dyDescent="0.2">
      <c r="B7" s="5" t="s">
        <v>15</v>
      </c>
      <c r="C7" s="6"/>
      <c r="D7" s="8">
        <f>+Índice!D7</f>
        <v>7263.59</v>
      </c>
      <c r="E7" s="8"/>
      <c r="F7" s="3"/>
      <c r="G7" s="58"/>
      <c r="H7" s="57"/>
      <c r="I7" s="3"/>
      <c r="J7" s="41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 customFormat="1" x14ac:dyDescent="0.2">
      <c r="B8" s="9"/>
      <c r="C8" s="10"/>
      <c r="D8" s="11"/>
      <c r="E8" s="11"/>
      <c r="F8" s="3"/>
      <c r="G8" s="59"/>
      <c r="H8" s="57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 customFormat="1" ht="18" x14ac:dyDescent="0.25">
      <c r="B9" s="12" t="s">
        <v>1</v>
      </c>
      <c r="C9" s="10"/>
      <c r="D9" s="11"/>
      <c r="E9" s="11"/>
      <c r="F9" s="3"/>
      <c r="G9" s="47"/>
      <c r="H9" s="57"/>
      <c r="I9" s="58"/>
      <c r="J9" s="58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 customFormat="1" x14ac:dyDescent="0.2">
      <c r="B10" s="6"/>
      <c r="C10" s="10"/>
      <c r="D10" s="11"/>
      <c r="E10" s="1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ht="12.75" customHeight="1" x14ac:dyDescent="0.2">
      <c r="B11" s="77" t="s">
        <v>2</v>
      </c>
      <c r="C11" s="74" t="s">
        <v>13</v>
      </c>
      <c r="D11" s="74" t="s">
        <v>4</v>
      </c>
      <c r="E11" s="74" t="s">
        <v>27</v>
      </c>
      <c r="F11" s="74" t="s">
        <v>5</v>
      </c>
      <c r="G11" s="13" t="s">
        <v>6</v>
      </c>
      <c r="H11" s="76" t="s">
        <v>6</v>
      </c>
      <c r="I11" s="76"/>
      <c r="J11" s="74" t="s">
        <v>7</v>
      </c>
      <c r="K11" s="74" t="s">
        <v>20</v>
      </c>
    </row>
    <row r="12" spans="2:23" ht="13.5" thickBot="1" x14ac:dyDescent="0.25">
      <c r="B12" s="78"/>
      <c r="C12" s="75"/>
      <c r="D12" s="75"/>
      <c r="E12" s="75"/>
      <c r="F12" s="75"/>
      <c r="G12" s="14" t="s">
        <v>8</v>
      </c>
      <c r="H12" s="15" t="s">
        <v>9</v>
      </c>
      <c r="I12" s="15" t="s">
        <v>10</v>
      </c>
      <c r="J12" s="75"/>
      <c r="K12" s="75"/>
    </row>
    <row r="13" spans="2:23" x14ac:dyDescent="0.2">
      <c r="B13" s="16">
        <v>1</v>
      </c>
      <c r="C13" s="17" t="s">
        <v>40</v>
      </c>
      <c r="D13" s="17" t="s">
        <v>37</v>
      </c>
      <c r="E13" s="32">
        <v>45291</v>
      </c>
      <c r="F13" s="33">
        <v>45298</v>
      </c>
      <c r="G13" s="25">
        <v>1888514842.0500014</v>
      </c>
      <c r="H13" s="37">
        <f>+G13</f>
        <v>1888514842.0500014</v>
      </c>
      <c r="K13" s="2" t="s">
        <v>30</v>
      </c>
      <c r="N13" s="50"/>
    </row>
    <row r="14" spans="2:23" x14ac:dyDescent="0.2">
      <c r="B14" s="16">
        <v>2</v>
      </c>
      <c r="C14" s="17" t="s">
        <v>41</v>
      </c>
      <c r="D14" s="17" t="s">
        <v>37</v>
      </c>
      <c r="E14" s="32">
        <v>45291</v>
      </c>
      <c r="F14" s="33">
        <v>45301</v>
      </c>
      <c r="G14" s="18">
        <v>535095372.91002119</v>
      </c>
      <c r="H14" s="37">
        <f>+G14</f>
        <v>535095372.91002119</v>
      </c>
      <c r="K14" s="2" t="s">
        <v>30</v>
      </c>
      <c r="M14" s="37"/>
      <c r="N14" s="50"/>
    </row>
    <row r="15" spans="2:23" x14ac:dyDescent="0.2">
      <c r="B15" s="16">
        <v>3</v>
      </c>
      <c r="C15" s="17" t="s">
        <v>75</v>
      </c>
      <c r="D15" s="2" t="s">
        <v>76</v>
      </c>
      <c r="E15" s="32">
        <v>45291</v>
      </c>
      <c r="F15" s="33">
        <v>45382</v>
      </c>
      <c r="G15" s="18">
        <f>+'[1]1_Balance General Fiscal'!$G$85</f>
        <v>625776918</v>
      </c>
      <c r="H15" s="37">
        <f>+G15</f>
        <v>625776918</v>
      </c>
      <c r="I15" s="38"/>
      <c r="K15" s="2" t="s">
        <v>30</v>
      </c>
      <c r="L15" s="56"/>
      <c r="M15" s="69"/>
      <c r="N15" s="50"/>
    </row>
    <row r="16" spans="2:23" x14ac:dyDescent="0.2">
      <c r="B16" s="16">
        <v>4</v>
      </c>
      <c r="C16" s="17" t="s">
        <v>42</v>
      </c>
      <c r="D16" s="2" t="s">
        <v>43</v>
      </c>
      <c r="E16" s="32">
        <v>45291</v>
      </c>
      <c r="F16" s="33">
        <v>45322</v>
      </c>
      <c r="G16" s="18">
        <v>10700458895.819992</v>
      </c>
      <c r="H16" s="37"/>
      <c r="I16" s="38">
        <v>1473163.9445260528</v>
      </c>
      <c r="K16" s="2" t="s">
        <v>30</v>
      </c>
      <c r="L16" s="56"/>
      <c r="M16" s="69"/>
      <c r="N16" s="50"/>
    </row>
    <row r="17" spans="2:23" ht="3.75" customHeight="1" thickBot="1" x14ac:dyDescent="0.25">
      <c r="B17" s="19"/>
      <c r="C17" s="20"/>
      <c r="D17" s="19"/>
      <c r="E17" s="19"/>
      <c r="F17" s="21"/>
      <c r="G17" s="22"/>
      <c r="H17" s="43"/>
      <c r="I17" s="19"/>
      <c r="J17" s="19"/>
      <c r="K17" s="19"/>
    </row>
    <row r="18" spans="2:23" ht="13.5" thickBot="1" x14ac:dyDescent="0.25">
      <c r="F18" s="26" t="s">
        <v>19</v>
      </c>
      <c r="G18" s="27">
        <f>+SUM(G13:G17)</f>
        <v>13749846028.780014</v>
      </c>
      <c r="H18" s="42">
        <f>+SUM(H13:H17)</f>
        <v>3049387132.9600224</v>
      </c>
      <c r="I18" s="40">
        <f>+SUM(I13:I17)</f>
        <v>1473163.9445260528</v>
      </c>
      <c r="M18" s="36"/>
    </row>
    <row r="19" spans="2:23" customFormat="1" ht="13.5" thickTop="1" x14ac:dyDescent="0.2">
      <c r="B19" s="6"/>
      <c r="C19" s="10"/>
      <c r="D19" s="11"/>
      <c r="E19" s="11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2:23" x14ac:dyDescent="0.2">
      <c r="G20" s="18"/>
    </row>
    <row r="21" spans="2:23" ht="18" x14ac:dyDescent="0.25">
      <c r="B21" s="12" t="s">
        <v>18</v>
      </c>
      <c r="G21" s="18"/>
    </row>
    <row r="22" spans="2:23" x14ac:dyDescent="0.2">
      <c r="G22" s="18"/>
    </row>
    <row r="23" spans="2:23" ht="12.75" customHeight="1" x14ac:dyDescent="0.2">
      <c r="B23" s="77" t="s">
        <v>2</v>
      </c>
      <c r="C23" s="74" t="s">
        <v>13</v>
      </c>
      <c r="D23" s="74" t="s">
        <v>4</v>
      </c>
      <c r="E23" s="74" t="s">
        <v>27</v>
      </c>
      <c r="F23" s="74" t="s">
        <v>5</v>
      </c>
      <c r="G23" s="13" t="s">
        <v>6</v>
      </c>
      <c r="H23" s="76" t="s">
        <v>6</v>
      </c>
      <c r="I23" s="76"/>
      <c r="J23" s="74" t="s">
        <v>7</v>
      </c>
      <c r="K23" s="74" t="s">
        <v>20</v>
      </c>
    </row>
    <row r="24" spans="2:23" ht="13.5" thickBot="1" x14ac:dyDescent="0.25">
      <c r="B24" s="78"/>
      <c r="C24" s="75"/>
      <c r="D24" s="75"/>
      <c r="E24" s="75"/>
      <c r="F24" s="75"/>
      <c r="G24" s="14" t="s">
        <v>8</v>
      </c>
      <c r="H24" s="15" t="s">
        <v>9</v>
      </c>
      <c r="I24" s="15" t="s">
        <v>10</v>
      </c>
      <c r="J24" s="75"/>
      <c r="K24" s="75"/>
    </row>
    <row r="25" spans="2:23" x14ac:dyDescent="0.2">
      <c r="B25" s="16">
        <v>1</v>
      </c>
      <c r="G25" s="25">
        <f>+H25+I25*$D$7</f>
        <v>0</v>
      </c>
    </row>
    <row r="26" spans="2:23" x14ac:dyDescent="0.2">
      <c r="B26" s="16">
        <v>2</v>
      </c>
      <c r="G26" s="18">
        <f>+H26+I26*$D$7</f>
        <v>0</v>
      </c>
    </row>
    <row r="27" spans="2:23" ht="15" x14ac:dyDescent="0.2">
      <c r="B27" s="34" t="s">
        <v>11</v>
      </c>
      <c r="G27" s="18">
        <f>+H27+I27*$D$7</f>
        <v>0</v>
      </c>
    </row>
    <row r="28" spans="2:23" ht="3" customHeight="1" thickBot="1" x14ac:dyDescent="0.25">
      <c r="B28" s="19"/>
      <c r="C28" s="20"/>
      <c r="D28" s="19"/>
      <c r="E28" s="19"/>
      <c r="F28" s="21"/>
      <c r="G28" s="22"/>
      <c r="H28" s="19"/>
      <c r="I28" s="19"/>
      <c r="J28" s="19"/>
      <c r="K28" s="19"/>
    </row>
    <row r="29" spans="2:23" ht="13.5" thickBot="1" x14ac:dyDescent="0.25">
      <c r="F29" s="26" t="s">
        <v>19</v>
      </c>
      <c r="G29" s="27">
        <f>+SUM(G25:G28)</f>
        <v>0</v>
      </c>
      <c r="H29" s="27">
        <f>+SUM(H25:H28)</f>
        <v>0</v>
      </c>
      <c r="I29" s="27">
        <f>+SUM(I25:I28)</f>
        <v>0</v>
      </c>
    </row>
    <row r="30" spans="2:23" ht="13.5" thickTop="1" x14ac:dyDescent="0.2">
      <c r="G30" s="18"/>
    </row>
    <row r="31" spans="2:23" x14ac:dyDescent="0.2">
      <c r="G31" s="18"/>
    </row>
    <row r="32" spans="2:23" x14ac:dyDescent="0.2">
      <c r="G32" s="18"/>
    </row>
    <row r="33" spans="7:10" x14ac:dyDescent="0.2">
      <c r="G33" s="18"/>
    </row>
    <row r="34" spans="7:10" x14ac:dyDescent="0.2">
      <c r="G34" s="18"/>
    </row>
    <row r="35" spans="7:10" x14ac:dyDescent="0.2">
      <c r="G35" s="18"/>
    </row>
    <row r="36" spans="7:10" x14ac:dyDescent="0.2">
      <c r="G36" s="18"/>
    </row>
    <row r="37" spans="7:10" x14ac:dyDescent="0.2">
      <c r="G37" s="18"/>
      <c r="I37" s="72"/>
      <c r="J37" s="72"/>
    </row>
    <row r="38" spans="7:10" x14ac:dyDescent="0.2">
      <c r="G38" s="18"/>
      <c r="I38" s="73"/>
      <c r="J38" s="73"/>
    </row>
    <row r="39" spans="7:10" x14ac:dyDescent="0.2">
      <c r="G39" s="18"/>
    </row>
    <row r="40" spans="7:10" x14ac:dyDescent="0.2">
      <c r="G40" s="18"/>
    </row>
    <row r="41" spans="7:10" x14ac:dyDescent="0.2">
      <c r="G41" s="18"/>
    </row>
    <row r="42" spans="7:10" x14ac:dyDescent="0.2">
      <c r="G42" s="18"/>
    </row>
    <row r="43" spans="7:10" x14ac:dyDescent="0.2">
      <c r="G43" s="18"/>
    </row>
    <row r="44" spans="7:10" x14ac:dyDescent="0.2">
      <c r="G44" s="18"/>
    </row>
    <row r="45" spans="7:10" x14ac:dyDescent="0.2">
      <c r="G45" s="18"/>
    </row>
    <row r="46" spans="7:10" x14ac:dyDescent="0.2">
      <c r="G46" s="18"/>
    </row>
    <row r="47" spans="7:10" x14ac:dyDescent="0.2">
      <c r="G47" s="18"/>
    </row>
    <row r="48" spans="7:10" x14ac:dyDescent="0.2">
      <c r="G48" s="18"/>
    </row>
    <row r="49" spans="7:7" x14ac:dyDescent="0.2">
      <c r="G49" s="18"/>
    </row>
    <row r="50" spans="7:7" x14ac:dyDescent="0.2">
      <c r="G50" s="18"/>
    </row>
    <row r="51" spans="7:7" x14ac:dyDescent="0.2">
      <c r="G51" s="18"/>
    </row>
    <row r="52" spans="7:7" x14ac:dyDescent="0.2">
      <c r="G52" s="18"/>
    </row>
    <row r="53" spans="7:7" x14ac:dyDescent="0.2">
      <c r="G53" s="18"/>
    </row>
    <row r="54" spans="7:7" x14ac:dyDescent="0.2">
      <c r="G54" s="18"/>
    </row>
    <row r="55" spans="7:7" x14ac:dyDescent="0.2">
      <c r="G55" s="18"/>
    </row>
    <row r="56" spans="7:7" x14ac:dyDescent="0.2">
      <c r="G56" s="18"/>
    </row>
    <row r="57" spans="7:7" x14ac:dyDescent="0.2">
      <c r="G57" s="18"/>
    </row>
    <row r="58" spans="7:7" x14ac:dyDescent="0.2">
      <c r="G58" s="18"/>
    </row>
    <row r="59" spans="7:7" x14ac:dyDescent="0.2">
      <c r="G59" s="18"/>
    </row>
    <row r="60" spans="7:7" x14ac:dyDescent="0.2">
      <c r="G60" s="18"/>
    </row>
    <row r="61" spans="7:7" x14ac:dyDescent="0.2">
      <c r="G61" s="18"/>
    </row>
    <row r="62" spans="7:7" x14ac:dyDescent="0.2">
      <c r="G62" s="18"/>
    </row>
    <row r="63" spans="7:7" x14ac:dyDescent="0.2">
      <c r="G63" s="18"/>
    </row>
    <row r="64" spans="7:7" x14ac:dyDescent="0.2">
      <c r="G64" s="18"/>
    </row>
    <row r="65" spans="7:7" x14ac:dyDescent="0.2">
      <c r="G65" s="18"/>
    </row>
    <row r="66" spans="7:7" x14ac:dyDescent="0.2">
      <c r="G66" s="18"/>
    </row>
    <row r="67" spans="7:7" x14ac:dyDescent="0.2">
      <c r="G67" s="18"/>
    </row>
    <row r="68" spans="7:7" x14ac:dyDescent="0.2">
      <c r="G68" s="18"/>
    </row>
    <row r="69" spans="7:7" x14ac:dyDescent="0.2">
      <c r="G69" s="18"/>
    </row>
    <row r="70" spans="7:7" x14ac:dyDescent="0.2">
      <c r="G70" s="18"/>
    </row>
    <row r="71" spans="7:7" x14ac:dyDescent="0.2">
      <c r="G71" s="18"/>
    </row>
    <row r="72" spans="7:7" x14ac:dyDescent="0.2">
      <c r="G72" s="18"/>
    </row>
    <row r="73" spans="7:7" x14ac:dyDescent="0.2">
      <c r="G73" s="18"/>
    </row>
    <row r="74" spans="7:7" x14ac:dyDescent="0.2">
      <c r="G74" s="18"/>
    </row>
    <row r="75" spans="7:7" x14ac:dyDescent="0.2">
      <c r="G75" s="18"/>
    </row>
    <row r="76" spans="7:7" x14ac:dyDescent="0.2">
      <c r="G76" s="18"/>
    </row>
    <row r="77" spans="7:7" x14ac:dyDescent="0.2">
      <c r="G77" s="18"/>
    </row>
    <row r="78" spans="7:7" x14ac:dyDescent="0.2">
      <c r="G78" s="18"/>
    </row>
    <row r="79" spans="7:7" x14ac:dyDescent="0.2">
      <c r="G79" s="18"/>
    </row>
    <row r="80" spans="7:7" x14ac:dyDescent="0.2">
      <c r="G80" s="18"/>
    </row>
    <row r="81" spans="7:7" x14ac:dyDescent="0.2">
      <c r="G81" s="18"/>
    </row>
    <row r="82" spans="7:7" x14ac:dyDescent="0.2">
      <c r="G82" s="18"/>
    </row>
    <row r="83" spans="7:7" x14ac:dyDescent="0.2">
      <c r="G83" s="18"/>
    </row>
    <row r="84" spans="7:7" x14ac:dyDescent="0.2">
      <c r="G84" s="18"/>
    </row>
    <row r="85" spans="7:7" x14ac:dyDescent="0.2">
      <c r="G85" s="18"/>
    </row>
    <row r="86" spans="7:7" x14ac:dyDescent="0.2">
      <c r="G86" s="18"/>
    </row>
    <row r="87" spans="7:7" x14ac:dyDescent="0.2">
      <c r="G87" s="18"/>
    </row>
    <row r="88" spans="7:7" x14ac:dyDescent="0.2">
      <c r="G88" s="18"/>
    </row>
    <row r="89" spans="7:7" x14ac:dyDescent="0.2">
      <c r="G89" s="18"/>
    </row>
    <row r="90" spans="7:7" x14ac:dyDescent="0.2">
      <c r="G90" s="18"/>
    </row>
    <row r="91" spans="7:7" x14ac:dyDescent="0.2">
      <c r="G91" s="18"/>
    </row>
    <row r="92" spans="7:7" x14ac:dyDescent="0.2">
      <c r="G92" s="18"/>
    </row>
    <row r="93" spans="7:7" x14ac:dyDescent="0.2">
      <c r="G93" s="18"/>
    </row>
  </sheetData>
  <mergeCells count="18">
    <mergeCell ref="B23:B24"/>
    <mergeCell ref="C23:C24"/>
    <mergeCell ref="B11:B12"/>
    <mergeCell ref="F11:F12"/>
    <mergeCell ref="C11:C12"/>
    <mergeCell ref="D11:D12"/>
    <mergeCell ref="E11:E12"/>
    <mergeCell ref="D23:D24"/>
    <mergeCell ref="E23:E24"/>
    <mergeCell ref="I37:J37"/>
    <mergeCell ref="I38:J38"/>
    <mergeCell ref="K11:K12"/>
    <mergeCell ref="K23:K24"/>
    <mergeCell ref="F23:F24"/>
    <mergeCell ref="H23:I23"/>
    <mergeCell ref="J23:J24"/>
    <mergeCell ref="J11:J12"/>
    <mergeCell ref="H11:I11"/>
  </mergeCells>
  <phoneticPr fontId="2" type="noConversion"/>
  <hyperlinks>
    <hyperlink ref="B1" location="Índice!A1" display="Regresar al Índice" xr:uid="{00000000-0004-0000-0300-000000000000}"/>
  </hyperlinks>
  <pageMargins left="0.75" right="0.75" top="1" bottom="1" header="0" footer="0"/>
  <pageSetup paperSize="9" scale="53" orientation="portrait" horizontalDpi="300" verticalDpi="300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plGNaTuvWj0zMKqkjgUrA/W67LAFhgWCtaw+hqhS5kM=</DigestValue>
    </Reference>
    <Reference Type="http://www.w3.org/2000/09/xmldsig#Object" URI="#idOfficeObject">
      <DigestMethod Algorithm="http://www.w3.org/2001/04/xmlenc#sha256"/>
      <DigestValue>HPS6oAYsWFZ/u5T/qB2U1iNlaUTqY0foOO0pvD2nt1k=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Y/Ean0eob6lDDwAF0jxBXtbIVva0o9v8ZoZr3QGvFJ0=</DigestValue>
    </Reference>
    <Reference Type="http://www.w3.org/2000/09/xmldsig#Object" URI="#idValidSigLnImg">
      <DigestMethod Algorithm="http://www.w3.org/2001/04/xmlenc#sha256"/>
      <DigestValue>3dEaQdK1cQ7teUKLBTG2kNSgxyjKZnlrxw5hQIkD33c=</DigestValue>
    </Reference>
    <Reference Type="http://www.w3.org/2000/09/xmldsig#Object" URI="#idInvalidSigLnImg">
      <DigestMethod Algorithm="http://www.w3.org/2001/04/xmlenc#sha256"/>
      <DigestValue>KNPTORWS+QxayEdooxchA2qH+D80cGaIyIyjJF9vNcs=</DigestValue>
    </Reference>
  </SignedInfo>
  <SignatureValue>DHC/hZ1p3JCrrLqI+oyqka623g79vv3nnJ5JVHllanuyvnwAeXgRlXeKtPurVZECcqZHEvFyDE8G
FYJZhe9RAwDcA+bQ0ilmcZ+hyE1RhH7yKWSRXLGfbZbn8zqjWIEYnrpBDy2ZJ4Z6L/U4XKujOAq1
cMu0ddkYkMzSm4mrgTe2io6wQwlHO1HBosG0Mksn4zI1ERGQ9qQjFFPdVioIKCAzC3eryWFo+jjd
+nOVBXThP+GTpE4W+3r6w0NQNNHxeJZhinMeZb2OxZlT2qYtzl1ylLgXA9P/dYxhcCD/PC0+xE/U
1WgvIlIFzqAJVkNoEVVfK6pHgchVBkBCbEYYlw==</SignatureValue>
  <KeyInfo>
    <X509Data>
      <X509Certificate>MIIIizCCBnOgAwIBAgIIHSdFOP4yZnkwDQYJKoZIhvcNAQELBQAwWjEaMBgGA1UEAwwRQ0EtRE9DVU1FTlRBIFMuQS4xFjAUBgNVBAUTDVJVQzgwMDUwMTcyLTExFzAVBgNVBAoMDkRPQ1VNRU5UQSBTLkEuMQswCQYDVQQGEwJQWTAeFw0yMzExMjcxNDQ4MDBaFw0yNTExMjYxNDQ4MDBaMIG4MSMwIQYDVQQDDBpKVUFOIEhBQUtPTiBQRVRFUlNFTiBTRU1QRTERMA8GA1UEBRMIQ0kxOTE1NzgxFDASBgNVBCoMC0pVQU4gSEFBS09OMRcwFQYDVQQEDA5QRVRFUlNFTiBTRU1QRTELMAkGA1UECwwCRjIxNTAzBgNVBAoMLENFUlRJRklDQURPIENVQUxJRklDQURPIERFIEZJUk1BIEVMRUNUUk9OSUNBMQswCQYDVQQGEwJQWTCCASIwDQYJKoZIhvcNAQEBBQADggEPADCCAQoCggEBALfqe6hoGWXbBpPxomyWohGf2eypH4fvpyLSoykWVpD328jLYnLet1SUMEiWmLNRge7dhLRgl5PAWEN5AGBRYsGz0+a+OmcTnnqICUR6BU78v981u7eeoPbUiEdX3WXI9cfjErupObFmD5/sjRd+grzIfwLwDTi6LqVgPT0yik8oEQ4PkafAtSJrSBLWQ1VUr9pZ3A7l3vjJzEXTRUVkPZWhsnwnpnh30szt8Rla7XZ/0a0ggQ55IQBGN5LdifMVxj23UDENXMZXh8okKd9gskMfwlfCErlQYpA98VAHviSk9nwohoZ52wfmPZiXWWBIQV9uS4L/6Qd8oCfDsub+YnECAwEAAaOCA/QwggPwMAwGA1UdEwEB/wQCMAAwHwYDVR0jBBgwFoAUoT2FK83YLJYfOQIMn1M7WNiVC3swgZQGCCsGAQUFBwEBBIGHMIGEMFUGCCsGAQUFBzAChklodHRwczovL3d3dy5kaWdpdG8uY29tLnB5L3VwbG9hZHMvY2VydGlmaWNhZG8tZG9jdW1lbnRhLXNhLTE1MzUxMTc3NzEuY3J0MCsGCCsGAQUFBzABhh9odHRwczovL3d3dy5kaWdpdG8uY29tLnB5L29jc3AvMFcGA1UdEQRQME6BIGp1YW4ubS5wZXRlcnNlbkBocGV0ZXJzZW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Zkgu6L360XO5ODxXcuKvHxmj8qMwDgYDVR0PAQH/BAQDAgXgMA0GCSqGSIb3DQEBCwUAA4ICAQAXkPT7La69fw7E81lov49FcWvWFb1oZGVLYvj4QsnxlyfWPb47wkcOiNiiK0IYHPP3ULzZHQuCd2rRczRWL1l+wSQ+wt5YYGF4d6fUsKsg4W7VjRhcWil2bQocciIPqtqN7e7WjhX3yGvKEfnvfeEuRs5WNrr1ka0dFPnZPQRdJpM+I1AXS9UUdw4mjdRzMYKnyQ0HZVkLtu+j5+2y1DKd8KueDmTy/JncKP/m4Oq3QmtZ1aOo/TbEwRyrJjEBPoFQmbBzD6YRX+S6GTn5YTGPB0R9UhvTOa5Bvn0dhO/6/6APrCtGmybPJabE/NIHEf0tUM+lThs2DscBnay23sopm+16iUx+r7t3d5U6UllF4XShumtQPOV83eUe4kS7ryJ651p4pF3YaCCXyzTRDwdQqTXI4VsqdfKfz7FkAVGRHvT3HHPVIESR/72L7ZcdX+XaYAS5b0DApSR+o+Z7pD8eMYQCHKBaaKpg/iPHz8D/hBfscjfFj2oAnKr0JVmLQxhWuaDmprMtbzJ0R1lTgd1b9FgTqmXnqJteZuLmdiHUHmtm57Lfw8MCGcuPc/xe8h2yuU8HvtOOal6Z3tO28cTUcbaXWaEbZ+pTH3lymp2E+td0VNAgjulJMQA26Bdy7vBYbzEpZw14JKynbCSbtk6UIXU5gP1Dj+XNvOMx0Az3k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EEXi2ErOhRomiTXXXtMYtXeSmyYyWi9uv8KxrjzaZVw=</DigestValue>
      </Reference>
      <Reference URI="/xl/calcChain.xml?ContentType=application/vnd.openxmlformats-officedocument.spreadsheetml.calcChain+xml">
        <DigestMethod Algorithm="http://www.w3.org/2001/04/xmlenc#sha256"/>
        <DigestValue>5rj//0HvlZAw4m+iva2iuiHgDO2nyym/jRS8y06pleY=</DigestValue>
      </Reference>
      <Reference URI="/xl/comments1.xml?ContentType=application/vnd.openxmlformats-officedocument.spreadsheetml.comments+xml">
        <DigestMethod Algorithm="http://www.w3.org/2001/04/xmlenc#sha256"/>
        <DigestValue>N2SUMv5mZc8oL2G2rYIAfEvZPnuysPKsrm87h2pjzJg=</DigestValue>
      </Reference>
      <Reference URI="/xl/comments2.xml?ContentType=application/vnd.openxmlformats-officedocument.spreadsheetml.comments+xml">
        <DigestMethod Algorithm="http://www.w3.org/2001/04/xmlenc#sha256"/>
        <DigestValue>mWCFu8umzEtwZ6GiJd+inWFtjGu3s2HWk4/KpkBuhqs=</DigestValue>
      </Reference>
      <Reference URI="/xl/comments3.xml?ContentType=application/vnd.openxmlformats-officedocument.spreadsheetml.comments+xml">
        <DigestMethod Algorithm="http://www.w3.org/2001/04/xmlenc#sha256"/>
        <DigestValue>/iNtTN69jdWrcYaHJ8qMdERLm6VNsS5kWxPCKv/ehVw=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rmQykqPETgP2GO1bnsk1Vg0zyR+BpCjI5qdYcy3qJS4=</DigestValue>
      </Reference>
      <Reference URI="/xl/drawings/vmlDrawing2.vml?ContentType=application/vnd.openxmlformats-officedocument.vmlDrawing">
        <DigestMethod Algorithm="http://www.w3.org/2001/04/xmlenc#sha256"/>
        <DigestValue>rThHnt4VVtgxrvnkgh0aZt0mVJo0ik/zjSXgELvHwu0=</DigestValue>
      </Reference>
      <Reference URI="/xl/drawings/vmlDrawing3.vml?ContentType=application/vnd.openxmlformats-officedocument.vmlDrawing">
        <DigestMethod Algorithm="http://www.w3.org/2001/04/xmlenc#sha256"/>
        <DigestValue>b3b6YCkcc5hmWw+DUSPZJuKidaVRbr6vnYZLLHl/G54=</DigestValue>
      </Reference>
      <Reference URI="/xl/drawings/vmlDrawing4.vml?ContentType=application/vnd.openxmlformats-officedocument.vmlDrawing">
        <DigestMethod Algorithm="http://www.w3.org/2001/04/xmlenc#sha256"/>
        <DigestValue>OA9GwTIkMPij+XqdvURIdNOWiab01zi/IuivWmG8WAg=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QJ59ytTKoQh184EnUsitQrUuXCt9Qwjc38wjcRISj6o=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I+96CpRJP4DhssY2AlM6p9QrIUUk6EFbTewHBgKVaC8=</DigestValue>
      </Reference>
      <Reference URI="/xl/media/image1.emf?ContentType=image/x-emf">
        <DigestMethod Algorithm="http://www.w3.org/2001/04/xmlenc#sha256"/>
        <DigestValue>3nmddKT5fmSjb7NfY72lU2wZrURJF4FuScVVRGtmRKA=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t1CrkyMGmZZGd+rNceZ8cdu3GVhSPELg/ATuIaBoVwc=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mb07/1SY+4gaV+0tMKqpMMFtMnGH+AHsipqcAnj6Dvk=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mb07/1SY+4gaV+0tMKqpMMFtMnGH+AHsipqcAnj6Dvk=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mb07/1SY+4gaV+0tMKqpMMFtMnGH+AHsipqcAnj6Dvk=</DigestValue>
      </Reference>
      <Reference URI="/xl/sharedStrings.xml?ContentType=application/vnd.openxmlformats-officedocument.spreadsheetml.sharedStrings+xml">
        <DigestMethod Algorithm="http://www.w3.org/2001/04/xmlenc#sha256"/>
        <DigestValue>06sDQqWVsDoZc7JxVFH7wUChG+m4dYGS885lRrKn2ZU=</DigestValue>
      </Reference>
      <Reference URI="/xl/styles.xml?ContentType=application/vnd.openxmlformats-officedocument.spreadsheetml.styles+xml">
        <DigestMethod Algorithm="http://www.w3.org/2001/04/xmlenc#sha256"/>
        <DigestValue>X+kZK4CRDzHu83ZIENc/PdMRjs66fsBNTfgO2VWb7Uk=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EWNC2sLEk1hTrqkgUlv5QOx5kamfuio+IH+QZdDBC6E=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8lkbG8bqEVPNT73B9kKNB0d5xZqh0DXaY0yjCCMcgUk=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ZiHAfkcZsM+slVmh5fJTiRYHh7mZ9SzhiELwSVAQs1U=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hLYvuYTsdeNXhml5pO5nmed+HWQdgSL7/OGu0E8L0Go=</DigestValue>
      </Reference>
      <Reference URI="/xl/worksheets/sheet1.xml?ContentType=application/vnd.openxmlformats-officedocument.spreadsheetml.worksheet+xml">
        <DigestMethod Algorithm="http://www.w3.org/2001/04/xmlenc#sha256"/>
        <DigestValue>oIauT7ORINfgmCm3K5NzIeOqjhFCemU5zetyDMhDFDU=</DigestValue>
      </Reference>
      <Reference URI="/xl/worksheets/sheet2.xml?ContentType=application/vnd.openxmlformats-officedocument.spreadsheetml.worksheet+xml">
        <DigestMethod Algorithm="http://www.w3.org/2001/04/xmlenc#sha256"/>
        <DigestValue>tIH9h5t0ddH1pRFpQ4esl3wlgKg4tJgurOwsECPbegI=</DigestValue>
      </Reference>
      <Reference URI="/xl/worksheets/sheet3.xml?ContentType=application/vnd.openxmlformats-officedocument.spreadsheetml.worksheet+xml">
        <DigestMethod Algorithm="http://www.w3.org/2001/04/xmlenc#sha256"/>
        <DigestValue>8kRgbE9C/G+Vlj1bwkvCv+HDoo86lzu0etCr3pFoG+Q=</DigestValue>
      </Reference>
      <Reference URI="/xl/worksheets/sheet4.xml?ContentType=application/vnd.openxmlformats-officedocument.spreadsheetml.worksheet+xml">
        <DigestMethod Algorithm="http://www.w3.org/2001/04/xmlenc#sha256"/>
        <DigestValue>K7B9iEeMB5vaQ/Ebsy6JqkOkX2tiVv9Al46yKTPArsg=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2024-03-25T15:18:38Z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{A177E19B-FB28-442D-AC68-D3CD99C6DB73}</SetupID>
          <SignatureText/>
          <SignatureImage>AQAAAGwAAABXAAAAHwAAAFkAAAAhAAAATwcAAJkCAAB6BwAAxAIAACBFTUYAAAEAQAIAABwAAAACAAAAAAAAAAAAAAAAAAAAQAYAAIQDAABYAQAAwQAAAAAAAAAAAAAAAAAAAMA/BQDo8QIAIQAAAAgAAAAMAAAAEAAAAAAAAAAAAAAACgAAABAAAAAAAAAAAAAAAHMAAAAMAAAAAAAAACEAAAAIAAAAYgAAAAwAAAABAAAAJAAAACQAAAAAAIA9AAAAAAAAAAAAAIA9AAAAAAAAAAACAAAAJwAAABgAAAABAAAAAAAAAAAAAAAAAAAAJQAAAAwAAAABAAAAEwAAAAwAAAABAAAAOwAAAAgAAABVAAAAUAAAAAAAAAAAAAAA//////////8NAAAAiwUAAosFBgKGBQsCgAULAnsFCwJ2BQYCdgUAAnYF+wF7BfYBgAX2AYYF9gGLBfsBiwUAAjwAAAAIAAAAPgAAABgAAABXAAAAHwAAAFkAAAAhAAAAEwAAAAwAAAABAAAAJQAAAAwAAAAAAACAJAAAACQAAAAAAIBBAAAAAAAAAAAAAIBBAAAAAAAAAAACAAAAcwAAAAwAAAAAAAAAIgAAAAwAAAD/////IgAAAAwAAAD/////IQAAAAgAAAAMAAAAEAAAAAAAAAAAAAAACgAAABAAAAAAAAAAAAAAAHMAAAAMAAAAAAAAAHMAAAAMAAAAAAAAACIAAAAMAAAA/////w4AAAAUAAAAAAAAABAAAAAUAAAA</SignatureImage>
          <SignatureComments/>
          <WindowsVersion>10.0</WindowsVersion>
          <OfficeVersion>16.0.17328/26</OfficeVersion>
          <ApplicationVersion>16.0.17328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2024-03-25T15:18:38Z</xd:SigningTime>
          <xd:SigningCertificate>
            <xd:Cert>
              <xd:CertDigest>
                <DigestMethod Algorithm="http://www.w3.org/2001/04/xmlenc#sha256"/>
                <DigestValue>3mV1xBO5GZqH4g/86OSgz4KwDPdOQReel7+Noy7vOuM=</DigestValue>
              </xd:CertDigest>
              <xd:IssuerSerial>
                <X509IssuerName>C=PY, O=DOCUMENTA S.A., SERIALNUMBER=RUC80050172-1, CN=CA-DOCUMENTA S.A.</X509IssuerName>
                <X509SerialNumber>2100723862276826745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CAFQAAuQoAACBFTUYAAAEAiB0AANMAAAAGAAAAAAAAAAAAAAAAAAAAQAYAAIQ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TmOq0HEAAAABAAAAAkAAABMAAAAAAAAAAAAAAAAAAAA//////////9gAAAAMgA1AC8AMw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HqV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//+3QQAAAAAAAAAARoa3QRwR9cRMmSvEJAAAACQAAAD//7dBAAAAAAAAAABGhrdBHBH1xEyZK8Q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BXAAAAHwAAAFkAAAAhAAAAAAAAACEAAAAIAAAAYgAAAAwAAAABAAAAJAAAACQAAAAAAIA9AAAAAAAAAAAAAIA9AAAAAAAAAAACAAAAJwAAABgAAAAFAAAAAAAAAAAAAAAAAAAAJQAAAAwAAAAFAAAAEwAAAAwAAAABAAAAOwAAAAgAAABVAAAAUAAAAAAAAAAAAAAA//////////8NAAAAiwUAAosFBgKGBQsCgAULAnsFCwJ2BQYCdgUAAnYF+wF7BfYBgAX2AYYF9gGLBfsBiwUAAjwAAAAIAAAAPgAAABgAAAAxAAAAIQAAAFAAAABAAAAAEwAAAAwAAAABAAAAJQAAAAwAAAAAAACAJAAAACQAAAAAAIBBAAAAAAAAAAAAAIBBAAAAAAAAAAACAAAARgAAABQAAAAIAAAAR0RJQwMAAAAiAAAADAAAAP////8iAAAADAAAAP////8lAAAADAAAAA0AAIAoAAAADAAAAAQAAAAiAAAADAAAAP////8iAAAADAAAAP7///8nAAAAGAAAAAQAAAAAAAAA////AAAAAAAlAAAADAAAAAQAAABMAAAAZAAAAAAAAABQAAAA/wAAAHwAAAAAAAAAUAAAAAABAAAtAAAAIQDwAAAAAAAAAAAAAACAPwAAAAAAAAAAAACAPwAAAAAAAAAAAAAAAAAAAAAAAAAAAAAAAAAAAAAAAAAAJQAAAAwAAAAAAACAKAAAAAwAAAAEAAAAJwAAABgAAAAEAAAAAAAAAP///wAAAAAAJQAAAAwAAAAEAAAATAAAAGQAAAAJAAAAUAAAAPYAAABcAAAACQAAAFAAAADuAAAADQAAACEA8AAAAAAAAAAAAAAAgD8AAAAAAAAAAAAAgD8AAAAAAAAAAAAAAAAAAAAAAAAAAAAAAAAAAAAAAAAAACUAAAAMAAAAAAAAgCgAAAAMAAAABAAAACUAAAAMAAAAAQAAABgAAAAMAAAAAAAAABIAAAAMAAAAAQAAAB4AAAAYAAAACQAAAFAAAAD3AAAAXQAAACUAAAAMAAAAAQAAAFQAAACsAAAACgAAAFAAAABeAAAAXAAAAAEAAAAAAKxBOY6rQQoAAABQAAAAEAAAAEwAAAAAAAAAAAAAAAAAAAD//////////2wAAABKAHUAYQBuACAASAAuACAAUABlAHQAZQByAHMAZQBuAAQAAAAHAAAABgAAAAcAAAADAAAACAAAAAMAAAADAAAABgAAAAYAAAAEAAAABgAAAAQAAAAFAAAABgAAAAc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BIAAAAMAAAAAQAAAB4AAAAYAAAACQAAAGAAAAD3AAAAbQAAACUAAAAMAAAAAQAAAFQAAACIAAAACgAAAGAAAAA/AAAAbAAAAAEAAAAAAKxBOY6rQQoAAABgAAAACgAAAEwAAAAAAAAAAAAAAAAAAAD//////////2AAAABQAHIAZQBzAGkAZABlAG4AdABlAAYAAAAEAAAABgAAAAUAAAADAAAABwAAAAYAAAAHAAAABAAAAAYAAABLAAAAQAAAADAAAAAFAAAAIAAAAAEAAAABAAAAEAAAAAAAAAAAAAAAAAEAAIAAAAAAAAAAAAAAAAABAACAAAAAJQAAAAwAAAACAAAAJwAAABgAAAAEAAAAAAAAAP///wAAAAAAJQAAAAwAAAAEAAAATAAAAGQAAAAJAAAAcAAAAPUAAAB8AAAACQAAAHAAAADtAAAADQAAACEA8AAAAAAAAAAAAAAAgD8AAAAAAAAAAAAAgD8AAAAAAAAAAAAAAAAAAAAAAAAAAAAAAAAAAAAAAAAAACUAAAAMAAAAAAAAgCgAAAAMAAAABAAAACUAAAAMAAAAAQAAABgAAAAMAAAAAAAAABIAAAAMAAAAAQAAABYAAAAMAAAAAAAAAFQAAAA4AQAACgAAAHAAAAD0AAAAfAAAAAEAAAAAAKxBOY6rQQoAAABwAAAAJwAAAEwAAAAEAAAACQAAAHAAAAD2AAAAfQAAAJwAAABGAGkAcgBtAGEAZABvACAAcABvAHIAOgAgAEoAVQBBAE4AIABIAEEAQQBLAE8ATgAgAFAARQBUAEUAUgBTAEUATgAgAFMARQBNAFAARQAyGQYAAAADAAAABAAAAAkAAAAGAAAABwAAAAcAAAADAAAABwAAAAcAAAAEAAAAAwAAAAMAAAAEAAAACAAAAAcAAAAIAAAAAwAAAAgAAAAHAAAABwAAAAYAAAAJAAAACAAAAAMAAAAGAAAABgAAAAYAAAAGAAAABwAAAAYAAAAGAAAACAAAAAMAAAAGAAAABgAAAAoAAAAGAAAABgAAABYAAAAMAAAAAAAAACUAAAAMAAAAAgAAAA4AAAAUAAAAAAAAABAAAAAUAAAA</Object>
  <Object Id="idInvalidSigLnImg">AQAAAGwAAAAAAAAAAAAAAP8AAAB/AAAAAAAAAAAAAACAFQAAuQoAACBFTUYAAAEA+CIAANoAAAAGAAAAAAAAAAAAAAAAAAAAQAYAAIQ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//////////9sAAAARgBpAHIAbQBhACAAbgBvACAAdgDhAGwAaQBkAGEAsQk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//+3QQAAAAAAAAAARoa3QRwR9cRMmSvEJAAAACQAAAD//7dBAAAAAAAAAABGhrdBHBH1xEyZK8Q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BXAAAAHwAAAFkAAAAhAAAAAAAAACEAAAAIAAAAYgAAAAwAAAABAAAAJAAAACQAAAAAAIA9AAAAAAAAAAAAAIA9AAAAAAAAAAACAAAAJwAAABgAAAAFAAAAAAAAAAAAAAAAAAAAJQAAAAwAAAAFAAAAEwAAAAwAAAABAAAAOwAAAAgAAABVAAAAUAAAAAAAAAAAAAAA//////////8NAAAAiwUAAosFBgKGBQsCgAULAnsFCwJ2BQYCdgUAAnYF+wF7BfYBgAX2AYYF9gGLBfsBiwUAAjwAAAAIAAAAPgAAABgAAAAxAAAAIQAAAFAAAABAAAAAEwAAAAwAAAABAAAAJQAAAAwAAAAAAACAJAAAACQAAAAAAIBBAAAAAAAAAAAAAIBBAAAAAAAAAAACAAAARgAAABQAAAAIAAAAR0RJQwMAAAAiAAAADAAAAP////8iAAAADAAAAP////8lAAAADAAAAA0AAIAoAAAADAAAAAQAAAAiAAAADAAAAP////8iAAAADAAAAP7///8nAAAAGAAAAAQAAAAAAAAA////AAAAAAAlAAAADAAAAAQAAABMAAAAZAAAAAAAAABQAAAA/wAAAHwAAAAAAAAAUAAAAAABAAAtAAAAIQDwAAAAAAAAAAAAAACAPwAAAAAAAAAAAACAPwAAAAAAAAAAAAAAAAAAAAAAAAAAAAAAAAAAAAAAAAAAJQAAAAwAAAAAAACAKAAAAAwAAAAEAAAAJwAAABgAAAAEAAAAAAAAAP///wAAAAAAJQAAAAwAAAAEAAAATAAAAGQAAAAJAAAAUAAAAPYAAABcAAAACQAAAFAAAADuAAAADQAAACEA8AAAAAAAAAAAAAAAgD8AAAAAAAAAAAAAgD8AAAAAAAAAAAAAAAAAAAAAAAAAAAAAAAAAAAAAAAAAACUAAAAMAAAAAAAAgCgAAAAMAAAABAAAACUAAAAMAAAAAQAAABgAAAAMAAAAAAAAABIAAAAMAAAAAQAAAB4AAAAYAAAACQAAAFAAAAD3AAAAXQAAACUAAAAMAAAAAQAAAFQAAACsAAAACgAAAFAAAABeAAAAXAAAAAEAAAAAAKxBOY6rQQoAAABQAAAAEAAAAEwAAAAAAAAAAAAAAAAAAAD//////////2wAAABKAHUAYQBuACAASAAuACAAUABlAHQAZQByAHMAZQBuAAQAAAAHAAAABgAAAAcAAAADAAAACAAAAAMAAAADAAAABgAAAAYAAAAEAAAABgAAAAQAAAAFAAAABgAAAAc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BIAAAAMAAAAAQAAAB4AAAAYAAAACQAAAGAAAAD3AAAAbQAAACUAAAAMAAAAAQAAAFQAAACIAAAACgAAAGAAAAA/AAAAbAAAAAEAAAAAAKxBOY6rQQoAAABgAAAACgAAAEwAAAAAAAAAAAAAAAAAAAD//////////2AAAABQAHIAZQBzAGkAZABlAG4AdABlAAYAAAAEAAAABgAAAAUAAAADAAAABwAAAAYAAAAHAAAABAAAAAYAAABLAAAAQAAAADAAAAAFAAAAIAAAAAEAAAABAAAAEAAAAAAAAAAAAAAAAAEAAIAAAAAAAAAAAAAAAAABAACAAAAAJQAAAAwAAAACAAAAJwAAABgAAAAEAAAAAAAAAP///wAAAAAAJQAAAAwAAAAEAAAATAAAAGQAAAAJAAAAcAAAAPUAAAB8AAAACQAAAHAAAADtAAAADQAAACEA8AAAAAAAAAAAAAAAgD8AAAAAAAAAAAAAgD8AAAAAAAAAAAAAAAAAAAAAAAAAAAAAAAAAAAAAAAAAACUAAAAMAAAAAAAAgCgAAAAMAAAABAAAACUAAAAMAAAAAQAAABgAAAAMAAAAAAAAABIAAAAMAAAAAQAAABYAAAAMAAAAAAAAAFQAAAA4AQAACgAAAHAAAAD0AAAAfAAAAAEAAAAAAKxBOY6rQQoAAABwAAAAJwAAAEwAAAAEAAAACQAAAHAAAAD2AAAAfQAAAJwAAABGAGkAcgBtAGEAZABvACAAcABvAHIAOgAgAEoAVQBBAE4AIABIAEEAQQBLAE8ATgAgAFAARQBUAEUAUgBTAEUATgAgAFMARQBNAFAARQAAAAYAAAADAAAABAAAAAkAAAAGAAAABwAAAAcAAAADAAAABwAAAAcAAAAEAAAAAwAAAAMAAAAEAAAACAAAAAcAAAAIAAAAAwAAAAgAAAAHAAAABwAAAAYAAAAJAAAACAAAAAMAAAAGAAAABgAAAAYAAAAGAAAABwAAAAYAAAAGAAAACAAAAAMAAAAGAAAABgAAAAoAAAAG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Índice</vt:lpstr>
      <vt:lpstr>1.1</vt:lpstr>
      <vt:lpstr>1.2</vt:lpstr>
      <vt:lpstr>1.3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Lopez</dc:creator>
  <cp:lastModifiedBy>Elida Arevalos</cp:lastModifiedBy>
  <cp:lastPrinted>2023-03-30T15:38:20Z</cp:lastPrinted>
  <dcterms:created xsi:type="dcterms:W3CDTF">2006-11-30T13:09:28Z</dcterms:created>
  <dcterms:modified xsi:type="dcterms:W3CDTF">2024-03-25T15:15:19Z</dcterms:modified>
</cp:coreProperties>
</file>